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EstaPastaDeTrabalho"/>
  <mc:AlternateContent xmlns:mc="http://schemas.openxmlformats.org/markup-compatibility/2006">
    <mc:Choice Requires="x15">
      <x15ac:absPath xmlns:x15ac="http://schemas.microsoft.com/office/spreadsheetml/2010/11/ac" url="C:\Licitação 21-24\LICITAÇÃO 2024\11 CONCORRENCIA PUBLICA\PROC 071-24, CC 004-24 - REFORMA UBS SAUDE\projetos\"/>
    </mc:Choice>
  </mc:AlternateContent>
  <xr:revisionPtr revIDLastSave="0" documentId="13_ncr:1_{609158A5-32F0-4DF7-AEF2-9E023BB89A2B}" xr6:coauthVersionLast="47" xr6:coauthVersionMax="47" xr10:uidLastSave="{00000000-0000-0000-0000-000000000000}"/>
  <bookViews>
    <workbookView xWindow="705" yWindow="765" windowWidth="27690" windowHeight="14790" firstSheet="4" activeTab="5" xr2:uid="{7D4BE020-4539-4873-9A35-30FDDEC72AF1}"/>
  </bookViews>
  <sheets>
    <sheet name="IMAGENS" sheetId="34" state="hidden" r:id="rId1"/>
    <sheet name="REFERENCIA" sheetId="33" state="hidden" r:id="rId2"/>
    <sheet name="DADOS" sheetId="32" state="hidden" r:id="rId3"/>
    <sheet name="CHECK-LIST" sheetId="50" state="hidden" r:id="rId4"/>
    <sheet name="QUADRO RESUMO" sheetId="51" r:id="rId5"/>
    <sheet name="RELEVÂNCIA" sheetId="52" r:id="rId6"/>
    <sheet name="ORÇAMENTO_DES" sheetId="12" r:id="rId7"/>
    <sheet name="GASES MEDICINAIS" sheetId="45" state="hidden" r:id="rId8"/>
    <sheet name="MEMORIA DE CALCULO AT" sheetId="37" r:id="rId9"/>
    <sheet name="BANCO DADOS ARQ" sheetId="39" state="hidden" r:id="rId10"/>
    <sheet name="COTAÇÕE" sheetId="44" state="hidden" r:id="rId11"/>
    <sheet name="COMPOSIÇÃO" sheetId="49" r:id="rId12"/>
    <sheet name="COTAÇÕES" sheetId="46" state="hidden" r:id="rId13"/>
    <sheet name="CRONOGRAMA DES" sheetId="14" r:id="rId14"/>
    <sheet name="COTAÇÕES XXX" sheetId="43" state="hidden" r:id="rId15"/>
    <sheet name="CRONOGRAMA S DES" sheetId="47" state="hidden" r:id="rId16"/>
    <sheet name="BDI C DES " sheetId="42" r:id="rId17"/>
    <sheet name="BDI S DES" sheetId="48"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000____VERGA_PORTA_GERAL" localSheetId="9">'BANCO DADOS ARQ'!$B$8:$E$16</definedName>
    <definedName name="_000____VERGA_PORTA_GERAL_1" localSheetId="9">'BANCO DADOS ARQ'!#REF!</definedName>
    <definedName name="_000___TABELA_DE_AMBIENTES_GERAL" localSheetId="9">'BANCO DADOS ARQ'!$B$25:$G$47</definedName>
    <definedName name="_000___TABELA_DE_AMBIENTES_GERAL_1" localSheetId="9">'BANCO DADOS ARQ'!#REF!</definedName>
    <definedName name="_000___VERGA_CONTRAVERGA_JANELAS_GERAL" localSheetId="9">'BANCO DADOS ARQ'!$B$55:$E$64</definedName>
    <definedName name="_000___VERGA_CONTRAVERGA_JANELAS_GERAL_1" localSheetId="9">'BANCO DADOS ARQ'!#REF!</definedName>
    <definedName name="_003___JANELAS" localSheetId="9">'BANCO DADOS ARQ'!$B$71:$H$76</definedName>
    <definedName name="_003___JANELAS_1" localSheetId="9">'BANCO DADOS ARQ'!#REF!</definedName>
    <definedName name="_003___PEITORIL_DE_GRANITO_PARA_JANELAS" localSheetId="9">'BANCO DADOS ARQ'!$B$582:$E$591</definedName>
    <definedName name="_003___PEITORIL_DE_GRANITO_PARA_JANELAS_1" localSheetId="9">'BANCO DADOS ARQ'!#REF!</definedName>
    <definedName name="_003___PORTAS" localSheetId="9">'BANCO DADOS ARQ'!$B$84:$G$90</definedName>
    <definedName name="_003___PORTAS_1" localSheetId="9">'BANCO DADOS ARQ'!#REF!</definedName>
    <definedName name="_004___ARGAMASSA_BARITADA" localSheetId="9">'BANCO DADOS ARQ'!#REF!</definedName>
    <definedName name="_004___CHAPISCO_TETO" localSheetId="9">'BANCO DADOS ARQ'!$B$99:$G$108</definedName>
    <definedName name="_004___CHAPISCO_TETO_1" localSheetId="9">'BANCO DADOS ARQ'!#REF!</definedName>
    <definedName name="_004___CHAPISCO_TETO_4" localSheetId="9">'BANCO DADOS ARQ'!$B$113:$H$120</definedName>
    <definedName name="_004___COBERTURA" localSheetId="9">'BANCO DADOS ARQ'!$B$202:$H$206</definedName>
    <definedName name="_004___COBERTURA_1" localSheetId="9">'BANCO DADOS ARQ'!#REF!</definedName>
    <definedName name="_004___CUMEEIRA_EM_FIBROCIMENTO" localSheetId="9">'BANCO DADOS ARQ'!$B$210:$C$213</definedName>
    <definedName name="_004___CUMEEIRA_EM_FIBROCIMENTO_1" localSheetId="9">'BANCO DADOS ARQ'!#REF!</definedName>
    <definedName name="_004___FORRO_DRYWALL" localSheetId="9">'BANCO DADOS ARQ'!#REF!</definedName>
    <definedName name="_004___FORRO_DRYWALL_1" localSheetId="9">'BANCO DADOS ARQ'!$B$127:$D$141</definedName>
    <definedName name="_004___FORRO_MINERAL" localSheetId="9">'BANCO DADOS ARQ'!#REF!</definedName>
    <definedName name="_004___INSTALAÇÃO_DE_AZULEJO___H___1_80M___TOTAL" localSheetId="9">'BANCO DADOS ARQ'!$B$150:$H$156</definedName>
    <definedName name="_004___INSTALAÇÃO_DE_AZULEJO___H___1_80M___TOTAL_1" localSheetId="9">'BANCO DADOS ARQ'!#REF!</definedName>
    <definedName name="_004___MATERIAIS___CALHA" localSheetId="9">'BANCO DADOS ARQ'!$B$222:$C$225</definedName>
    <definedName name="_004___MATERIAIS___CALHA_1" localSheetId="9">'BANCO DADOS ARQ'!#REF!</definedName>
    <definedName name="_004___REVESTIMENTO_LAMINADO" localSheetId="9">'BANCO DADOS ARQ'!$B$162:$G$187</definedName>
    <definedName name="_004___RUFO_DE_ENCOSTO_EM_AÇO_GALVANIZADO" localSheetId="9">'BANCO DADOS ARQ'!#REF!</definedName>
    <definedName name="_004___RUFO_DE_ENCOSTO_EM_AÇO_GALVANIZADO_1" localSheetId="9">'BANCO DADOS ARQ'!#REF!</definedName>
    <definedName name="_004___RUFO_DE_ENCOSTO_EM_AÇO_GALVANIZADO_2" localSheetId="9">'BANCO DADOS ARQ'!$B$234:$C$237</definedName>
    <definedName name="_004___RUFO_PINGADEIRA__EM_AÇO_GALVANIZADO" localSheetId="9">'BANCO DADOS ARQ'!$B$243:$C$246</definedName>
    <definedName name="_004___RUFO_PINGADEIRA__EM_AÇO_GALVANIZADO_1" localSheetId="9">'BANCO DADOS ARQ'!#REF!</definedName>
    <definedName name="_004___RUFO_PINGADEIRA__EM_AÇO_GALVANIZADO_2" localSheetId="9">'BANCO DADOS ARQ'!#REF!</definedName>
    <definedName name="_004___TESOURA" localSheetId="9">'BANCO DADOS ARQ'!#REF!</definedName>
    <definedName name="_005____PISO_GRANILITE" localSheetId="9">'BANCO DADOS ARQ'!#REF!</definedName>
    <definedName name="_005____PISO_GRANILITE_1" localSheetId="9">'BANCO DADOS ARQ'!#REF!</definedName>
    <definedName name="_005____PISO_MANTA_VÍNILICA" localSheetId="9">'BANCO DADOS ARQ'!$B$255:$C$288</definedName>
    <definedName name="_005___PISO_60X60CM_GERAL" localSheetId="9">'BANCO DADOS ARQ'!$B$296:$F$305</definedName>
    <definedName name="_005___PISO_60X60CM_GERAL_1" localSheetId="9">'BANCO DADOS ARQ'!$B$722:$D$743</definedName>
    <definedName name="_005___PISO_ASSOALHO" localSheetId="9">'BANCO DADOS ARQ'!#REF!</definedName>
    <definedName name="_005___PISO_CERÂMICO_45X45CM____GERAL" localSheetId="9">'BANCO DADOS ARQ'!#REF!</definedName>
    <definedName name="_005___PISO_CERÂMICO_45X45CM____GERAL_1" localSheetId="9">'BANCO DADOS ARQ'!#REF!</definedName>
    <definedName name="_005___PISO_CERÂMICO_45X45CM____GERAL_2" localSheetId="9">'BANCO DADOS ARQ'!#REF!</definedName>
    <definedName name="_005___PISO_GERAL" localSheetId="9">'BANCO DADOS ARQ'!#REF!</definedName>
    <definedName name="_005___PISO_GERAL_1" localSheetId="9">'BANCO DADOS ARQ'!#REF!</definedName>
    <definedName name="_005___RODAPÉ_CERÂMICO" localSheetId="9">'BANCO DADOS ARQ'!#REF!</definedName>
    <definedName name="_005___RODAPÉ_CERÂMICO_1" localSheetId="9">'BANCO DADOS ARQ'!#REF!</definedName>
    <definedName name="_005___RODAPÉ_CERÂMICO_2" localSheetId="9">'BANCO DADOS ARQ'!#REF!</definedName>
    <definedName name="_005___RODAPÉ_CERÂMICO_3" localSheetId="9">'BANCO DADOS ARQ'!#REF!</definedName>
    <definedName name="_005___RODAPÉ_CERÂMICO_45X45CM" localSheetId="9">'BANCO DADOS ARQ'!#REF!</definedName>
    <definedName name="_005___RODAPÉ_CERÂMICO_60X60CM" localSheetId="9">'BANCO DADOS ARQ'!$B$314:$E$324</definedName>
    <definedName name="_005___RODAPÉ_MANTA_VÍNILICA" localSheetId="9">'BANCO DADOS ARQ'!$B$335:$E$368</definedName>
    <definedName name="_005___SOLEIRA" localSheetId="9">'BANCO DADOS ARQ'!$B$563:$G$572</definedName>
    <definedName name="_005___URBANIZAÇÃO" localSheetId="9">'BANCO DADOS ARQ'!#REF!</definedName>
    <definedName name="_005___URBANIZAÇÃO_1" localSheetId="9">'BANCO DADOS ARQ'!$B$377:$H$393</definedName>
    <definedName name="_006___ACESSÓRIOS_ESPECIAIS" localSheetId="9">'BANCO DADOS ARQ'!$B$387:$D$396</definedName>
    <definedName name="_006___ACESSÓRIOS_ESPECIAIS_1" localSheetId="9">'BANCO DADOS ARQ'!$B$405:$D$415</definedName>
    <definedName name="_006___TABELA_DE_LOUÇAS" localSheetId="9">'BANCO DADOS ARQ'!#REF!</definedName>
    <definedName name="_006___TABELA_DE_LOUÇAS_1" localSheetId="9">'BANCO DADOS ARQ'!$B$427:$D$451</definedName>
    <definedName name="_007___PINTURA_ACRÍLICA_EM_TETO" localSheetId="9">'BANCO DADOS ARQ'!$B$462:$C$484</definedName>
    <definedName name="_007___PINTURA_ACRÍLICA_EM_TETO_1" localSheetId="9">'BANCO DADOS ARQ'!#REF!</definedName>
    <definedName name="_007___PINTURA_ACRÍLICA_INTERNA_EM_PAREDES" localSheetId="9">'BANCO DADOS ARQ'!$B$493:$G$512</definedName>
    <definedName name="_007___PINTURA_ACRÍLICA_INTERNA_EM_PAREDES_1" localSheetId="9">'BANCO DADOS ARQ'!#REF!</definedName>
    <definedName name="_007___PINTURA_ESMALTE_EM_SUPERFÍCIE_METÁLICA___JANELA" localSheetId="9">'BANCO DADOS ARQ'!$B$520:$H$520</definedName>
    <definedName name="_007___PINTURA_ESMALTE_EM_SUPERFÍCIE_METÁLICA___JANELA_1" localSheetId="9">'BANCO DADOS ARQ'!#REF!</definedName>
    <definedName name="_007___PINTURA_ESMALTE_EM_SUPERFÍCIE_METÁLICA___JANELA_2" localSheetId="9">'BANCO DADOS ARQ'!$B$521:$H$524</definedName>
    <definedName name="_007___PINTURA_ESMALTE_EM_SUPERFÍCIE_METÁLICA___PORTAS" localSheetId="9">'BANCO DADOS ARQ'!#REF!</definedName>
    <definedName name="_007___PINTURA_ESMALTE_EM_SUPERFÍCIE_METÁLICA___PORTAS_1" localSheetId="9">'BANCO DADOS ARQ'!$B$534:$G$540</definedName>
    <definedName name="_007___PINTURA_ESMALTE_EM_SUPERFÍCIE_METÁLICA___PORTAS_2" localSheetId="9">'BANCO DADOS ARQ'!$B$545:$G$549</definedName>
    <definedName name="_007___PINTURA_ESMALTE_SINTÉTICO_EM_MADEIRA___PORTAS" localSheetId="9">'BANCO DADOS ARQ'!#REF!</definedName>
    <definedName name="_007___PINTURA_ESMALTE_SINTÉTICO_EM_MADEIRA___PORTAS_1" localSheetId="9">'BANCO DADOS ARQ'!#REF!</definedName>
    <definedName name="_xlnm._FilterDatabase" localSheetId="9" hidden="1">'BANCO DADOS ARQ'!$B$2:$G$566</definedName>
    <definedName name="_xlnm._FilterDatabase" localSheetId="11" hidden="1">COMPOSIÇÃO!$B$1:$B$191</definedName>
    <definedName name="_xlnm._FilterDatabase" localSheetId="12" hidden="1">COTAÇÕES!$A$1:$A$200</definedName>
    <definedName name="_xlnm._FilterDatabase" localSheetId="8" hidden="1">'MEMORIA DE CALCULO AT'!$J$3:$J$689</definedName>
    <definedName name="AMBIENTES" localSheetId="16">'[1]MEMORIA DE CALCULO AT'!#REF!</definedName>
    <definedName name="AMBIENTES" localSheetId="17">'[1]MEMORIA DE CALCULO AT'!#REF!</definedName>
    <definedName name="AMBIENTES">'MEMORIA DE CALCULO AT'!$B$16:$J$37</definedName>
    <definedName name="_xlnm.Print_Area" localSheetId="9">'BANCO DADOS ARQ'!$B$2:$G$540</definedName>
    <definedName name="_xlnm.Print_Area" localSheetId="16">'BDI C DES '!$A$1:$F$52</definedName>
    <definedName name="_xlnm.Print_Area" localSheetId="17">'BDI S DES'!$A$1:$F$50</definedName>
    <definedName name="_xlnm.Print_Area" localSheetId="3">'CHECK-LIST'!$B$2:$E$32</definedName>
    <definedName name="_xlnm.Print_Area" localSheetId="11">COMPOSIÇÃO!$A$1:$H$191</definedName>
    <definedName name="_xlnm.Print_Area" localSheetId="10">COTAÇÕE!$A$1:$E$186</definedName>
    <definedName name="_xlnm.Print_Area" localSheetId="12">COTAÇÕES!$A$1:$E$236</definedName>
    <definedName name="_xlnm.Print_Area" localSheetId="14">'COTAÇÕES XXX'!$A$1:$E$170</definedName>
    <definedName name="_xlnm.Print_Area" localSheetId="13">'CRONOGRAMA DES'!$A$1:$U$32</definedName>
    <definedName name="_xlnm.Print_Area" localSheetId="15">'CRONOGRAMA S DES'!$A$1:$X$69</definedName>
    <definedName name="_xlnm.Print_Area" localSheetId="8">'MEMORIA DE CALCULO AT'!$B$3:$J$681</definedName>
    <definedName name="_xlnm.Print_Area" localSheetId="6">ORÇAMENTO_DES!$B$2:$L$254</definedName>
    <definedName name="_xlnm.Print_Area" localSheetId="5">RELEVÂNCIA!$B$2:$E$18</definedName>
    <definedName name="_xlnm.Database" localSheetId="16">#REF!</definedName>
    <definedName name="_xlnm.Database" localSheetId="17">#REF!</definedName>
    <definedName name="_xlnm.Database" localSheetId="3">#REF!</definedName>
    <definedName name="_xlnm.Database" localSheetId="11">#REF!</definedName>
    <definedName name="_xlnm.Database" localSheetId="10">#REF!</definedName>
    <definedName name="_xlnm.Database" localSheetId="12">#REF!</definedName>
    <definedName name="_xlnm.Database" localSheetId="14">#REF!</definedName>
    <definedName name="_xlnm.Database" localSheetId="8">#REF!</definedName>
    <definedName name="_xlnm.Database" localSheetId="4">#REF!</definedName>
    <definedName name="_xlnm.Database" localSheetId="5">#REF!</definedName>
    <definedName name="_xlnm.Database">#REF!</definedName>
    <definedName name="BOLETIM" localSheetId="16">#REF!</definedName>
    <definedName name="BOLETIM" localSheetId="17">#REF!</definedName>
    <definedName name="BOLETIM" localSheetId="3">#REF!</definedName>
    <definedName name="BOLETIM" localSheetId="11">#REF!</definedName>
    <definedName name="BOLETIM" localSheetId="10">#REF!</definedName>
    <definedName name="BOLETIM" localSheetId="12">#REF!</definedName>
    <definedName name="BOLETIM" localSheetId="14">#REF!</definedName>
    <definedName name="BOLETIM" localSheetId="8">#REF!</definedName>
    <definedName name="BOLETIM" localSheetId="4">#REF!</definedName>
    <definedName name="BOLETIM" localSheetId="5">#REF!</definedName>
    <definedName name="BOLETIM">#REF!</definedName>
    <definedName name="CONTRATO">[2]APONT!$B$5:$G$426</definedName>
    <definedName name="_xlnm.Criteria" localSheetId="16">#REF!</definedName>
    <definedName name="_xlnm.Criteria" localSheetId="17">#REF!</definedName>
    <definedName name="_xlnm.Criteria" localSheetId="3">#REF!</definedName>
    <definedName name="_xlnm.Criteria" localSheetId="11">#REF!</definedName>
    <definedName name="_xlnm.Criteria" localSheetId="10">#REF!</definedName>
    <definedName name="_xlnm.Criteria" localSheetId="12">#REF!</definedName>
    <definedName name="_xlnm.Criteria" localSheetId="14">#REF!</definedName>
    <definedName name="_xlnm.Criteria" localSheetId="8">#REF!</definedName>
    <definedName name="_xlnm.Criteria" localSheetId="4">#REF!</definedName>
    <definedName name="_xlnm.Criteria" localSheetId="5">#REF!</definedName>
    <definedName name="_xlnm.Criteria">#REF!</definedName>
    <definedName name="G" localSheetId="16">#REF!</definedName>
    <definedName name="G" localSheetId="17">#REF!</definedName>
    <definedName name="G" localSheetId="3">#REF!</definedName>
    <definedName name="G" localSheetId="11">#REF!</definedName>
    <definedName name="G" localSheetId="10">#REF!</definedName>
    <definedName name="G" localSheetId="12">#REF!</definedName>
    <definedName name="G" localSheetId="14">#REF!</definedName>
    <definedName name="G" localSheetId="8">#REF!</definedName>
    <definedName name="G" localSheetId="4">#REF!</definedName>
    <definedName name="G" localSheetId="5">#REF!</definedName>
    <definedName name="G">#REF!</definedName>
    <definedName name="ImgEscudo" localSheetId="16">INDEX(IMAGENS!$B$1:$B$18,MATCH(DADOS!$D$8,IMAGENS!$A$1:$A$18,0))</definedName>
    <definedName name="ImgEscudo" localSheetId="17">INDEX(IMAGENS!$B$1:$B$18,MATCH(DADOS!$D$8,IMAGENS!$A$1:$A$18,0))</definedName>
    <definedName name="ImgEscudo" localSheetId="3">INDEX([3]IMAGENS!$B$1:$B$14,MATCH([3]DADOS!$D$8,[3]IMAGENS!$A$1:$A$30,0))</definedName>
    <definedName name="ImgEscudo" localSheetId="11">INDEX(IMAGENS!$B$1:$B$18,MATCH(DADOS!$D$8,IMAGENS!$A$1:$A$18,0))</definedName>
    <definedName name="ImgEscudo" localSheetId="10">INDEX(#REF!,MATCH(#REF!,#REF!,0))</definedName>
    <definedName name="ImgEscudo" localSheetId="12">INDEX(IMAGENS!$B$1:$B$18,MATCH(DADOS!$D$8,IMAGENS!$A$1:$A$18,0))</definedName>
    <definedName name="ImgEscudo" localSheetId="14">INDEX(#REF!,MATCH(#REF!,#REF!,0))</definedName>
    <definedName name="ImgEscudo" localSheetId="13">INDEX(IMAGENS!$B$1:$B$18,MATCH(DADOS!$D$8,IMAGENS!$A$1:$A$18,0))</definedName>
    <definedName name="ImgEscudo" localSheetId="15">INDEX(IMAGENS!$B$1:$B$18,MATCH(DADOS!$D$8,IMAGENS!$A$1:$A$18,0))</definedName>
    <definedName name="ImgEscudo" localSheetId="8">INDEX(IMAGENS!$B$1:$B$18,MATCH(DADOS!$D$8,IMAGENS!$A$1:$A$18,0))</definedName>
    <definedName name="ImgEscudo" localSheetId="6">INDEX(IMAGENS!$B$1:$B$18,MATCH(DADOS!$D$8,IMAGENS!$A$1:$A$18,0))</definedName>
    <definedName name="ImgEscudo" localSheetId="4">INDEX([3]IMAGENS!$B$1:$B$14,MATCH([3]DADOS!$D$8,[3]IMAGENS!$A$1:$A$30,0))</definedName>
    <definedName name="ImgEscudo" localSheetId="5">INDEX([4]IMAGENS!$B$1:$B$15,MATCH([4]DADOS!$D$8,[4]IMAGENS!$A$1:$A$15,0))</definedName>
    <definedName name="ImgEscudo">INDEX(IMAGENS!$B$1:$B$13,MATCH(DADOS!$D$8,IMAGENS!$A$1:$A$18,0))</definedName>
    <definedName name="ORÇAMENTO" localSheetId="16">[1]!Tabela3[#All]</definedName>
    <definedName name="ORÇAMENTO" localSheetId="17">[1]!Tabela3[#All]</definedName>
    <definedName name="ORÇAMENTO" localSheetId="3">[3]!Tabela3[#All]</definedName>
    <definedName name="ORÇAMENTO" localSheetId="11">[5]!Tabela3[#All]</definedName>
    <definedName name="ORÇAMENTO" localSheetId="10">[6]!Tabela3[#All]</definedName>
    <definedName name="ORÇAMENTO" localSheetId="12">[6]!Tabela3[#All]</definedName>
    <definedName name="ORÇAMENTO" localSheetId="14">[6]!Tabela3[#All]</definedName>
    <definedName name="ORÇAMENTO" localSheetId="15">Tabela3[#All]</definedName>
    <definedName name="ORÇAMENTO" localSheetId="4">[3]!Tabela3[#All]</definedName>
    <definedName name="ORÇAMENTO" localSheetId="5">Tabela32[#All]</definedName>
    <definedName name="ORÇAMENTO">Tabela3[#All]</definedName>
    <definedName name="PAREDES" localSheetId="16">'[1]MEMORIA DE CALCULO AT'!#REF!</definedName>
    <definedName name="PAREDES" localSheetId="17">'[1]MEMORIA DE CALCULO AT'!#REF!</definedName>
    <definedName name="PAREDES">'MEMORIA DE CALCULO AT'!$B$16:$J$37</definedName>
    <definedName name="Print_Area_MI" localSheetId="16">#REF!</definedName>
    <definedName name="Print_Area_MI" localSheetId="17">#REF!</definedName>
    <definedName name="Print_Area_MI" localSheetId="3">#REF!</definedName>
    <definedName name="Print_Area_MI" localSheetId="11">#REF!</definedName>
    <definedName name="Print_Area_MI" localSheetId="10">#REF!</definedName>
    <definedName name="Print_Area_MI" localSheetId="12">#REF!</definedName>
    <definedName name="Print_Area_MI" localSheetId="14">#REF!</definedName>
    <definedName name="Print_Area_MI" localSheetId="8">#REF!</definedName>
    <definedName name="Print_Area_MI" localSheetId="4">#REF!</definedName>
    <definedName name="Print_Area_MI" localSheetId="5">#REF!</definedName>
    <definedName name="Print_Area_MI">#REF!</definedName>
    <definedName name="PROC">'MEMORIA DE CALCULO AT'!$C:$J</definedName>
    <definedName name="sss">INDEX(IMAGENS!$B$1:$B$18,MATCH(DADOS!$D$8,IMAGENS!$A$1:$A$18,0))</definedName>
    <definedName name="_xlnm.Print_Titles" localSheetId="6">ORÇAMENTO_DES!$13:$13</definedName>
    <definedName name="_xlnm.Print_Titles" localSheetId="5">RELEVÂNCIA!$13:$13</definedName>
    <definedName name="un" localSheetId="16">#REF!</definedName>
    <definedName name="un" localSheetId="17">#REF!</definedName>
    <definedName name="un" localSheetId="3">#REF!</definedName>
    <definedName name="un" localSheetId="11">#REF!</definedName>
    <definedName name="un" localSheetId="10">#REF!</definedName>
    <definedName name="un" localSheetId="12">#REF!</definedName>
    <definedName name="un" localSheetId="14">#REF!</definedName>
    <definedName name="un" localSheetId="8">#REF!</definedName>
    <definedName name="un" localSheetId="4">#REF!</definedName>
    <definedName name="un" localSheetId="5">#REF!</definedName>
    <definedName name="un">#REF!</definedName>
    <definedName name="W" localSheetId="16">#REF!</definedName>
    <definedName name="W" localSheetId="17">#REF!</definedName>
    <definedName name="W" localSheetId="3">#REF!</definedName>
    <definedName name="W" localSheetId="11">#REF!</definedName>
    <definedName name="W" localSheetId="10">#REF!</definedName>
    <definedName name="W" localSheetId="12">#REF!</definedName>
    <definedName name="W" localSheetId="14">#REF!</definedName>
    <definedName name="W" localSheetId="8">#REF!</definedName>
    <definedName name="W" localSheetId="4">#REF!</definedName>
    <definedName name="W" localSheetId="5">#REF!</definedName>
    <definedName name="W">#REF!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46" l="1"/>
  <c r="D10" i="32" l="1"/>
  <c r="A15" i="34"/>
  <c r="A16" i="34"/>
  <c r="A17" i="34"/>
  <c r="B1" i="46"/>
  <c r="B10" i="50" l="1" a="1"/>
  <c r="B10" i="50" s="1"/>
  <c r="A14" i="34" l="1"/>
  <c r="D27" i="32"/>
  <c r="A18" i="34"/>
  <c r="B236" i="46" l="1"/>
  <c r="B235" i="46"/>
  <c r="B234" i="46"/>
  <c r="E232" i="46"/>
  <c r="E118" i="46" l="1"/>
  <c r="E112" i="46"/>
  <c r="E106" i="46"/>
  <c r="E100" i="46"/>
  <c r="E94" i="46"/>
  <c r="E88" i="46"/>
  <c r="E82" i="46"/>
  <c r="E76" i="46"/>
  <c r="E70" i="46"/>
  <c r="E7" i="48"/>
  <c r="U7" i="47"/>
  <c r="D7" i="46"/>
  <c r="B230" i="46" l="1"/>
  <c r="B229" i="46"/>
  <c r="B228" i="46"/>
  <c r="E226" i="46"/>
  <c r="B204" i="46"/>
  <c r="B224" i="46" l="1"/>
  <c r="B223" i="46"/>
  <c r="B222" i="46"/>
  <c r="E220" i="46"/>
  <c r="B72" i="46" l="1"/>
  <c r="B73" i="46"/>
  <c r="B74" i="46"/>
  <c r="D217" i="46" l="1"/>
  <c r="E214" i="46" s="1"/>
  <c r="B218" i="46"/>
  <c r="B217" i="46"/>
  <c r="B216" i="46"/>
  <c r="B212" i="46"/>
  <c r="B211" i="46"/>
  <c r="B210" i="46"/>
  <c r="E208" i="46" l="1"/>
  <c r="B176" i="46"/>
  <c r="B175" i="46"/>
  <c r="B174" i="46"/>
  <c r="B206" i="46" l="1"/>
  <c r="B205" i="46"/>
  <c r="B200" i="46"/>
  <c r="B199" i="46"/>
  <c r="B198" i="46"/>
  <c r="B194" i="46"/>
  <c r="B193" i="46"/>
  <c r="B192" i="46"/>
  <c r="B188" i="46"/>
  <c r="B187" i="46"/>
  <c r="B186" i="46"/>
  <c r="B182" i="46"/>
  <c r="B181" i="46"/>
  <c r="B180" i="46"/>
  <c r="B170" i="46"/>
  <c r="B169" i="46"/>
  <c r="B168" i="46"/>
  <c r="B164" i="46"/>
  <c r="B163" i="46"/>
  <c r="B162" i="46"/>
  <c r="B158" i="46"/>
  <c r="B157" i="46"/>
  <c r="B156" i="46"/>
  <c r="B152" i="46"/>
  <c r="B151" i="46"/>
  <c r="B150" i="46"/>
  <c r="B146" i="46"/>
  <c r="B144" i="46"/>
  <c r="B145" i="46"/>
  <c r="B140" i="46"/>
  <c r="B139" i="46"/>
  <c r="B138" i="46"/>
  <c r="V43" i="47" l="1"/>
  <c r="V44" i="47"/>
  <c r="V45" i="47"/>
  <c r="V46" i="47"/>
  <c r="V47" i="47"/>
  <c r="V48" i="47"/>
  <c r="V49" i="47"/>
  <c r="V50" i="47"/>
  <c r="V51" i="47"/>
  <c r="V52" i="47"/>
  <c r="V53" i="47"/>
  <c r="V54" i="47"/>
  <c r="V55" i="47"/>
  <c r="V56" i="47"/>
  <c r="V57" i="47"/>
  <c r="V58" i="47"/>
  <c r="V59" i="47"/>
  <c r="V60" i="47"/>
  <c r="V61" i="47"/>
  <c r="V62" i="47"/>
  <c r="V63" i="47"/>
  <c r="V64" i="47"/>
  <c r="V66" i="47"/>
  <c r="V42" i="47"/>
  <c r="S43" i="47"/>
  <c r="S44" i="47"/>
  <c r="S45" i="47"/>
  <c r="S46" i="47"/>
  <c r="S47" i="47"/>
  <c r="S48" i="47"/>
  <c r="S49" i="47"/>
  <c r="S50" i="47"/>
  <c r="S51" i="47"/>
  <c r="S52" i="47"/>
  <c r="S53" i="47"/>
  <c r="S54" i="47"/>
  <c r="S55" i="47"/>
  <c r="S56" i="47"/>
  <c r="S57" i="47"/>
  <c r="S58" i="47"/>
  <c r="S59" i="47"/>
  <c r="S60" i="47"/>
  <c r="S61" i="47"/>
  <c r="S62" i="47"/>
  <c r="S63" i="47"/>
  <c r="S64" i="47"/>
  <c r="S65" i="47"/>
  <c r="S66" i="47"/>
  <c r="S42" i="47"/>
  <c r="P43" i="47"/>
  <c r="P44" i="47"/>
  <c r="P45" i="47"/>
  <c r="P46" i="47"/>
  <c r="P47" i="47"/>
  <c r="P48" i="47"/>
  <c r="P49" i="47"/>
  <c r="P50" i="47"/>
  <c r="P51" i="47"/>
  <c r="P52" i="47"/>
  <c r="P53" i="47"/>
  <c r="P54" i="47"/>
  <c r="P55" i="47"/>
  <c r="P56" i="47"/>
  <c r="P57" i="47"/>
  <c r="P58" i="47"/>
  <c r="P59" i="47"/>
  <c r="P60" i="47"/>
  <c r="P61" i="47"/>
  <c r="P62" i="47"/>
  <c r="P63" i="47"/>
  <c r="P64" i="47"/>
  <c r="P65" i="47"/>
  <c r="P66" i="47"/>
  <c r="P42" i="47"/>
  <c r="M43" i="47"/>
  <c r="M44" i="47"/>
  <c r="M45" i="47"/>
  <c r="M46" i="47"/>
  <c r="M47" i="47"/>
  <c r="M48" i="47"/>
  <c r="M49" i="47"/>
  <c r="M50" i="47"/>
  <c r="M51" i="47"/>
  <c r="M52" i="47"/>
  <c r="M53" i="47"/>
  <c r="M54" i="47"/>
  <c r="M55" i="47"/>
  <c r="M56" i="47"/>
  <c r="M57" i="47"/>
  <c r="M58" i="47"/>
  <c r="M59" i="47"/>
  <c r="M60" i="47"/>
  <c r="M61" i="47"/>
  <c r="M62" i="47"/>
  <c r="M63" i="47"/>
  <c r="M64" i="47"/>
  <c r="M65" i="47"/>
  <c r="M66" i="47"/>
  <c r="M42" i="47"/>
  <c r="J43" i="47"/>
  <c r="J44" i="47"/>
  <c r="J45" i="47"/>
  <c r="J46" i="47"/>
  <c r="J47" i="47"/>
  <c r="J48" i="47"/>
  <c r="J49" i="47"/>
  <c r="J50" i="47"/>
  <c r="J51" i="47"/>
  <c r="J52" i="47"/>
  <c r="J53" i="47"/>
  <c r="J54" i="47"/>
  <c r="J55" i="47"/>
  <c r="J56" i="47"/>
  <c r="J57" i="47"/>
  <c r="J58" i="47"/>
  <c r="J59" i="47"/>
  <c r="J60" i="47"/>
  <c r="J61" i="47"/>
  <c r="J62" i="47"/>
  <c r="J63" i="47"/>
  <c r="J64" i="47"/>
  <c r="J65" i="47"/>
  <c r="J66" i="47"/>
  <c r="J42" i="47"/>
  <c r="G43" i="47"/>
  <c r="G44" i="47"/>
  <c r="G45" i="47"/>
  <c r="G46" i="47"/>
  <c r="G47" i="47"/>
  <c r="G48" i="47"/>
  <c r="G49" i="47"/>
  <c r="G50" i="47"/>
  <c r="G51" i="47"/>
  <c r="G52" i="47"/>
  <c r="G53" i="47"/>
  <c r="G54" i="47"/>
  <c r="G55" i="47"/>
  <c r="G56" i="47"/>
  <c r="G57" i="47"/>
  <c r="G58" i="47"/>
  <c r="G59" i="47"/>
  <c r="G60" i="47"/>
  <c r="G61" i="47"/>
  <c r="G62" i="47"/>
  <c r="G63" i="47"/>
  <c r="G64" i="47"/>
  <c r="G65" i="47"/>
  <c r="G66" i="47"/>
  <c r="G42" i="47"/>
  <c r="V12" i="47"/>
  <c r="V13" i="47"/>
  <c r="V14" i="47"/>
  <c r="V15" i="47"/>
  <c r="V16" i="47"/>
  <c r="V17" i="47"/>
  <c r="V18" i="47"/>
  <c r="V19" i="47"/>
  <c r="V20" i="47"/>
  <c r="V21" i="47"/>
  <c r="V22" i="47"/>
  <c r="V23" i="47"/>
  <c r="V24" i="47"/>
  <c r="V25" i="47"/>
  <c r="V26" i="47"/>
  <c r="V27" i="47"/>
  <c r="V28" i="47"/>
  <c r="V29" i="47"/>
  <c r="V30" i="47"/>
  <c r="V31" i="47"/>
  <c r="V32" i="47"/>
  <c r="V33" i="47"/>
  <c r="V34" i="47"/>
  <c r="V35" i="47"/>
  <c r="V11" i="47"/>
  <c r="S12" i="47"/>
  <c r="S13" i="47"/>
  <c r="S14" i="47"/>
  <c r="S15" i="47"/>
  <c r="S16" i="47"/>
  <c r="S17" i="47"/>
  <c r="S18" i="47"/>
  <c r="S19" i="47"/>
  <c r="S20" i="47"/>
  <c r="S21" i="47"/>
  <c r="S22" i="47"/>
  <c r="S23" i="47"/>
  <c r="S24" i="47"/>
  <c r="S25" i="47"/>
  <c r="S26" i="47"/>
  <c r="S27" i="47"/>
  <c r="S28" i="47"/>
  <c r="S29" i="47"/>
  <c r="S30" i="47"/>
  <c r="S31" i="47"/>
  <c r="S32" i="47"/>
  <c r="S33" i="47"/>
  <c r="S34" i="47"/>
  <c r="S35" i="47"/>
  <c r="S11" i="47"/>
  <c r="P12" i="47"/>
  <c r="P13" i="47"/>
  <c r="P14" i="47"/>
  <c r="P15" i="47"/>
  <c r="P16" i="47"/>
  <c r="P17" i="47"/>
  <c r="P18" i="47"/>
  <c r="P19" i="47"/>
  <c r="P20" i="47"/>
  <c r="P21" i="47"/>
  <c r="P22" i="47"/>
  <c r="P23" i="47"/>
  <c r="P24" i="47"/>
  <c r="P25" i="47"/>
  <c r="P26" i="47"/>
  <c r="P27" i="47"/>
  <c r="P28" i="47"/>
  <c r="P29" i="47"/>
  <c r="P30" i="47"/>
  <c r="P31" i="47"/>
  <c r="P32" i="47"/>
  <c r="P33" i="47"/>
  <c r="P34" i="47"/>
  <c r="P35" i="47"/>
  <c r="P11" i="47"/>
  <c r="M12" i="47"/>
  <c r="M13" i="47"/>
  <c r="M14" i="47"/>
  <c r="M15" i="47"/>
  <c r="M16" i="47"/>
  <c r="M17" i="47"/>
  <c r="M18" i="47"/>
  <c r="M19" i="47"/>
  <c r="M20" i="47"/>
  <c r="M21" i="47"/>
  <c r="M22" i="47"/>
  <c r="M23" i="47"/>
  <c r="M24" i="47"/>
  <c r="M25" i="47"/>
  <c r="M26" i="47"/>
  <c r="M27" i="47"/>
  <c r="M28" i="47"/>
  <c r="M29" i="47"/>
  <c r="M30" i="47"/>
  <c r="M31" i="47"/>
  <c r="M32" i="47"/>
  <c r="M33" i="47"/>
  <c r="M34" i="47"/>
  <c r="M35" i="47"/>
  <c r="M11" i="47"/>
  <c r="J12" i="47"/>
  <c r="J13" i="47"/>
  <c r="J14" i="47"/>
  <c r="J15" i="47"/>
  <c r="J16" i="47"/>
  <c r="J17" i="47"/>
  <c r="J18" i="47"/>
  <c r="J19" i="47"/>
  <c r="J20" i="47"/>
  <c r="J21" i="47"/>
  <c r="J22" i="47"/>
  <c r="J23" i="47"/>
  <c r="J24" i="47"/>
  <c r="J25" i="47"/>
  <c r="J26" i="47"/>
  <c r="J27" i="47"/>
  <c r="J28" i="47"/>
  <c r="J29" i="47"/>
  <c r="J30" i="47"/>
  <c r="J31" i="47"/>
  <c r="J32" i="47"/>
  <c r="J33" i="47"/>
  <c r="J34" i="47"/>
  <c r="J35" i="47"/>
  <c r="J11" i="47"/>
  <c r="G12" i="47"/>
  <c r="G13" i="47"/>
  <c r="G14" i="47"/>
  <c r="G15" i="47"/>
  <c r="G16" i="47"/>
  <c r="G17" i="47"/>
  <c r="G18" i="47"/>
  <c r="G19" i="47"/>
  <c r="G20" i="47"/>
  <c r="G21" i="47"/>
  <c r="G22" i="47"/>
  <c r="G23" i="47"/>
  <c r="G24" i="47"/>
  <c r="G25" i="47"/>
  <c r="G26" i="47"/>
  <c r="G27" i="47"/>
  <c r="G28" i="47"/>
  <c r="G29" i="47"/>
  <c r="G30" i="47"/>
  <c r="G31" i="47"/>
  <c r="G32" i="47"/>
  <c r="G33" i="47"/>
  <c r="G34" i="47"/>
  <c r="G35" i="47"/>
  <c r="G11"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A8" i="47"/>
  <c r="E202" i="46" l="1"/>
  <c r="E196" i="46" l="1"/>
  <c r="E190" i="46"/>
  <c r="E184" i="46"/>
  <c r="E178" i="46"/>
  <c r="E154" i="46" l="1"/>
  <c r="B7" i="46" l="1"/>
  <c r="E172" i="46"/>
  <c r="E148" i="46"/>
  <c r="E160" i="46"/>
  <c r="E166" i="46"/>
  <c r="E142" i="46" l="1"/>
  <c r="D438" i="39" l="1"/>
  <c r="E136" i="46"/>
  <c r="B134" i="46" l="1"/>
  <c r="B133" i="46"/>
  <c r="B132" i="46"/>
  <c r="B102" i="46"/>
  <c r="E130" i="46" l="1"/>
  <c r="C40" i="48" l="1"/>
  <c r="E50" i="48" s="1"/>
  <c r="C16" i="48"/>
  <c r="E26" i="48" s="1"/>
  <c r="A31" i="48"/>
  <c r="A30" i="48"/>
  <c r="A8" i="48"/>
  <c r="A32" i="48" s="1"/>
  <c r="A5" i="48"/>
  <c r="A29" i="48" s="1"/>
  <c r="B1" i="48"/>
  <c r="X66" i="47" l="1"/>
  <c r="X65" i="47"/>
  <c r="X64" i="47"/>
  <c r="X63" i="47"/>
  <c r="X62" i="47"/>
  <c r="X61" i="47"/>
  <c r="X60" i="47"/>
  <c r="X59" i="47"/>
  <c r="X58" i="47"/>
  <c r="X57" i="47"/>
  <c r="X56" i="47"/>
  <c r="X55" i="47"/>
  <c r="X54" i="47"/>
  <c r="X53" i="47"/>
  <c r="X52" i="47"/>
  <c r="X51" i="47"/>
  <c r="X50" i="47"/>
  <c r="X49" i="47"/>
  <c r="X48" i="47"/>
  <c r="X47" i="47"/>
  <c r="X46" i="47"/>
  <c r="X45" i="47"/>
  <c r="X44" i="47"/>
  <c r="X43" i="47"/>
  <c r="X42" i="47"/>
  <c r="X35" i="47"/>
  <c r="H35" i="47"/>
  <c r="X34" i="47"/>
  <c r="H34" i="47"/>
  <c r="K34" i="47" s="1"/>
  <c r="N34" i="47" s="1"/>
  <c r="Q34" i="47" s="1"/>
  <c r="T34" i="47" s="1"/>
  <c r="W34" i="47" s="1"/>
  <c r="H65" i="47" s="1"/>
  <c r="K65" i="47" s="1"/>
  <c r="N65" i="47" s="1"/>
  <c r="Q65" i="47" s="1"/>
  <c r="T65" i="47" s="1"/>
  <c r="X33" i="47"/>
  <c r="H33" i="47"/>
  <c r="X32" i="47"/>
  <c r="H32" i="47"/>
  <c r="X31" i="47"/>
  <c r="H31" i="47"/>
  <c r="X30" i="47"/>
  <c r="H30" i="47"/>
  <c r="X29" i="47"/>
  <c r="H29" i="47"/>
  <c r="X28" i="47"/>
  <c r="H28" i="47"/>
  <c r="X27" i="47"/>
  <c r="H27" i="47"/>
  <c r="K27" i="47" s="1"/>
  <c r="N27" i="47" s="1"/>
  <c r="Q27" i="47" s="1"/>
  <c r="T27" i="47" s="1"/>
  <c r="W27" i="47" s="1"/>
  <c r="X26" i="47"/>
  <c r="H26" i="47"/>
  <c r="X25" i="47"/>
  <c r="H25" i="47"/>
  <c r="X24" i="47"/>
  <c r="H24" i="47"/>
  <c r="X23" i="47"/>
  <c r="H23" i="47"/>
  <c r="X22" i="47"/>
  <c r="H22" i="47"/>
  <c r="X21" i="47"/>
  <c r="H21" i="47"/>
  <c r="X20" i="47"/>
  <c r="H20" i="47"/>
  <c r="X19" i="47"/>
  <c r="H19" i="47"/>
  <c r="X18" i="47"/>
  <c r="H18" i="47"/>
  <c r="X17" i="47"/>
  <c r="H17" i="47"/>
  <c r="K17" i="47" s="1"/>
  <c r="N17" i="47" s="1"/>
  <c r="Q17" i="47" s="1"/>
  <c r="T17" i="47" s="1"/>
  <c r="W17" i="47" s="1"/>
  <c r="X16" i="47"/>
  <c r="H16" i="47"/>
  <c r="X15" i="47"/>
  <c r="H15" i="47"/>
  <c r="X14" i="47"/>
  <c r="H14" i="47"/>
  <c r="X13" i="47"/>
  <c r="H13" i="47"/>
  <c r="X12" i="47"/>
  <c r="H12" i="47"/>
  <c r="K12" i="47" s="1"/>
  <c r="X11" i="47"/>
  <c r="H11" i="47"/>
  <c r="K11" i="47" s="1"/>
  <c r="A7" i="47"/>
  <c r="A6" i="47"/>
  <c r="A5" i="47"/>
  <c r="C1" i="47"/>
  <c r="B128" i="46"/>
  <c r="B127" i="46"/>
  <c r="B126" i="46"/>
  <c r="E124" i="46"/>
  <c r="B122" i="46"/>
  <c r="B121" i="46"/>
  <c r="B120" i="46"/>
  <c r="B116" i="46"/>
  <c r="B115" i="46"/>
  <c r="B114" i="46"/>
  <c r="B110" i="46"/>
  <c r="B109" i="46"/>
  <c r="B108" i="46"/>
  <c r="B104" i="46"/>
  <c r="B103" i="46"/>
  <c r="B98" i="46"/>
  <c r="B97" i="46"/>
  <c r="B96" i="46"/>
  <c r="B92" i="46"/>
  <c r="B91" i="46"/>
  <c r="B90" i="46"/>
  <c r="B86" i="46"/>
  <c r="B85" i="46"/>
  <c r="B84" i="46"/>
  <c r="B80" i="46"/>
  <c r="B79" i="46"/>
  <c r="B78" i="46"/>
  <c r="A8" i="46"/>
  <c r="A5" i="46"/>
  <c r="K29" i="47" l="1"/>
  <c r="N29" i="47" s="1"/>
  <c r="Q29" i="47" s="1"/>
  <c r="T29" i="47" s="1"/>
  <c r="W29" i="47" s="1"/>
  <c r="H60" i="47" s="1"/>
  <c r="K60" i="47" s="1"/>
  <c r="N60" i="47" s="1"/>
  <c r="Q60" i="47" s="1"/>
  <c r="T60" i="47" s="1"/>
  <c r="W60" i="47" s="1"/>
  <c r="K18" i="47"/>
  <c r="N18" i="47" s="1"/>
  <c r="Q18" i="47" s="1"/>
  <c r="T18" i="47" s="1"/>
  <c r="W18" i="47" s="1"/>
  <c r="H49" i="47" s="1"/>
  <c r="K49" i="47" s="1"/>
  <c r="N49" i="47" s="1"/>
  <c r="Q49" i="47" s="1"/>
  <c r="T49" i="47" s="1"/>
  <c r="W49" i="47" s="1"/>
  <c r="K22" i="47"/>
  <c r="N22" i="47" s="1"/>
  <c r="Q22" i="47" s="1"/>
  <c r="T22" i="47" s="1"/>
  <c r="W22" i="47" s="1"/>
  <c r="H53" i="47" s="1"/>
  <c r="K53" i="47" s="1"/>
  <c r="N53" i="47" s="1"/>
  <c r="Q53" i="47" s="1"/>
  <c r="T53" i="47" s="1"/>
  <c r="W53" i="47" s="1"/>
  <c r="K26" i="47"/>
  <c r="N26" i="47" s="1"/>
  <c r="Q26" i="47" s="1"/>
  <c r="T26" i="47" s="1"/>
  <c r="W26" i="47" s="1"/>
  <c r="H57" i="47" s="1"/>
  <c r="K57" i="47" s="1"/>
  <c r="N57" i="47" s="1"/>
  <c r="Q57" i="47" s="1"/>
  <c r="T57" i="47" s="1"/>
  <c r="W57" i="47" s="1"/>
  <c r="K30" i="47"/>
  <c r="N30" i="47" s="1"/>
  <c r="Q30" i="47" s="1"/>
  <c r="T30" i="47" s="1"/>
  <c r="W30" i="47" s="1"/>
  <c r="H61" i="47" s="1"/>
  <c r="K61" i="47" s="1"/>
  <c r="N61" i="47" s="1"/>
  <c r="Q61" i="47" s="1"/>
  <c r="T61" i="47" s="1"/>
  <c r="W61" i="47" s="1"/>
  <c r="K14" i="47"/>
  <c r="N14" i="47" s="1"/>
  <c r="Q14" i="47" s="1"/>
  <c r="T14" i="47" s="1"/>
  <c r="W14" i="47" s="1"/>
  <c r="H45" i="47" s="1"/>
  <c r="K45" i="47" s="1"/>
  <c r="K19" i="47"/>
  <c r="N19" i="47" s="1"/>
  <c r="Q19" i="47" s="1"/>
  <c r="T19" i="47" s="1"/>
  <c r="W19" i="47" s="1"/>
  <c r="H50" i="47" s="1"/>
  <c r="K50" i="47" s="1"/>
  <c r="N50" i="47" s="1"/>
  <c r="Q50" i="47" s="1"/>
  <c r="T50" i="47" s="1"/>
  <c r="W50" i="47" s="1"/>
  <c r="K23" i="47"/>
  <c r="N23" i="47" s="1"/>
  <c r="Q23" i="47" s="1"/>
  <c r="T23" i="47" s="1"/>
  <c r="W23" i="47" s="1"/>
  <c r="H54" i="47" s="1"/>
  <c r="K54" i="47" s="1"/>
  <c r="N54" i="47" s="1"/>
  <c r="Q54" i="47" s="1"/>
  <c r="T54" i="47" s="1"/>
  <c r="W54" i="47" s="1"/>
  <c r="K15" i="47"/>
  <c r="N15" i="47" s="1"/>
  <c r="Q15" i="47" s="1"/>
  <c r="T15" i="47" s="1"/>
  <c r="W15" i="47" s="1"/>
  <c r="H46" i="47" s="1"/>
  <c r="K46" i="47" s="1"/>
  <c r="N46" i="47" s="1"/>
  <c r="Q46" i="47" s="1"/>
  <c r="T46" i="47" s="1"/>
  <c r="W46" i="47" s="1"/>
  <c r="K16" i="47"/>
  <c r="N16" i="47" s="1"/>
  <c r="Q16" i="47" s="1"/>
  <c r="T16" i="47" s="1"/>
  <c r="W16" i="47" s="1"/>
  <c r="H47" i="47" s="1"/>
  <c r="K47" i="47" s="1"/>
  <c r="N47" i="47" s="1"/>
  <c r="Q47" i="47" s="1"/>
  <c r="T47" i="47" s="1"/>
  <c r="W47" i="47" s="1"/>
  <c r="K31" i="47"/>
  <c r="N31" i="47" s="1"/>
  <c r="Q31" i="47" s="1"/>
  <c r="T31" i="47" s="1"/>
  <c r="W31" i="47" s="1"/>
  <c r="H62" i="47" s="1"/>
  <c r="K62" i="47" s="1"/>
  <c r="N62" i="47" s="1"/>
  <c r="Q62" i="47" s="1"/>
  <c r="T62" i="47" s="1"/>
  <c r="W62" i="47" s="1"/>
  <c r="K20" i="47"/>
  <c r="N20" i="47" s="1"/>
  <c r="Q20" i="47" s="1"/>
  <c r="T20" i="47" s="1"/>
  <c r="W20" i="47" s="1"/>
  <c r="H51" i="47" s="1"/>
  <c r="K51" i="47" s="1"/>
  <c r="N51" i="47" s="1"/>
  <c r="Q51" i="47" s="1"/>
  <c r="T51" i="47" s="1"/>
  <c r="W51" i="47" s="1"/>
  <c r="K24" i="47"/>
  <c r="N24" i="47" s="1"/>
  <c r="Q24" i="47" s="1"/>
  <c r="T24" i="47" s="1"/>
  <c r="W24" i="47" s="1"/>
  <c r="H55" i="47" s="1"/>
  <c r="K55" i="47" s="1"/>
  <c r="N55" i="47" s="1"/>
  <c r="Q55" i="47" s="1"/>
  <c r="T55" i="47" s="1"/>
  <c r="W55" i="47" s="1"/>
  <c r="K35" i="47"/>
  <c r="N35" i="47" s="1"/>
  <c r="Q35" i="47" s="1"/>
  <c r="T35" i="47" s="1"/>
  <c r="W35" i="47" s="1"/>
  <c r="H66" i="47" s="1"/>
  <c r="K66" i="47" s="1"/>
  <c r="N66" i="47" s="1"/>
  <c r="Q66" i="47" s="1"/>
  <c r="T66" i="47" s="1"/>
  <c r="W66" i="47" s="1"/>
  <c r="K13" i="47"/>
  <c r="N13" i="47" s="1"/>
  <c r="Q13" i="47" s="1"/>
  <c r="T13" i="47" s="1"/>
  <c r="W13" i="47" s="1"/>
  <c r="H44" i="47" s="1"/>
  <c r="K44" i="47" s="1"/>
  <c r="K28" i="47"/>
  <c r="N28" i="47" s="1"/>
  <c r="Q28" i="47" s="1"/>
  <c r="T28" i="47" s="1"/>
  <c r="W28" i="47" s="1"/>
  <c r="H59" i="47" s="1"/>
  <c r="K59" i="47" s="1"/>
  <c r="N59" i="47" s="1"/>
  <c r="Q59" i="47" s="1"/>
  <c r="T59" i="47" s="1"/>
  <c r="W59" i="47" s="1"/>
  <c r="K32" i="47"/>
  <c r="N32" i="47" s="1"/>
  <c r="Q32" i="47" s="1"/>
  <c r="T32" i="47" s="1"/>
  <c r="W32" i="47" s="1"/>
  <c r="H63" i="47" s="1"/>
  <c r="K63" i="47" s="1"/>
  <c r="N63" i="47" s="1"/>
  <c r="Q63" i="47" s="1"/>
  <c r="T63" i="47" s="1"/>
  <c r="W63" i="47" s="1"/>
  <c r="K21" i="47"/>
  <c r="N21" i="47" s="1"/>
  <c r="Q21" i="47" s="1"/>
  <c r="T21" i="47" s="1"/>
  <c r="W21" i="47" s="1"/>
  <c r="H52" i="47" s="1"/>
  <c r="K52" i="47" s="1"/>
  <c r="N52" i="47" s="1"/>
  <c r="Q52" i="47" s="1"/>
  <c r="T52" i="47" s="1"/>
  <c r="W52" i="47" s="1"/>
  <c r="K25" i="47"/>
  <c r="N25" i="47" s="1"/>
  <c r="Q25" i="47" s="1"/>
  <c r="T25" i="47" s="1"/>
  <c r="W25" i="47" s="1"/>
  <c r="H56" i="47" s="1"/>
  <c r="K56" i="47" s="1"/>
  <c r="N56" i="47" s="1"/>
  <c r="Q56" i="47" s="1"/>
  <c r="T56" i="47" s="1"/>
  <c r="W56" i="47" s="1"/>
  <c r="K33" i="47"/>
  <c r="N33" i="47" s="1"/>
  <c r="Q33" i="47" s="1"/>
  <c r="T33" i="47" s="1"/>
  <c r="W33" i="47" s="1"/>
  <c r="H64" i="47" s="1"/>
  <c r="K64" i="47" s="1"/>
  <c r="N64" i="47" s="1"/>
  <c r="Q64" i="47" s="1"/>
  <c r="T64" i="47" s="1"/>
  <c r="W64" i="47" s="1"/>
  <c r="W65" i="47"/>
  <c r="H58" i="47"/>
  <c r="K58" i="47" s="1"/>
  <c r="N58" i="47" s="1"/>
  <c r="Q58" i="47" s="1"/>
  <c r="T58" i="47" s="1"/>
  <c r="W58" i="47" s="1"/>
  <c r="H48" i="47"/>
  <c r="K48" i="47" s="1"/>
  <c r="N48" i="47" s="1"/>
  <c r="Q48" i="47" s="1"/>
  <c r="T48" i="47" s="1"/>
  <c r="W48" i="47" s="1"/>
  <c r="N11" i="47"/>
  <c r="N12" i="47"/>
  <c r="Q12" i="47" s="1"/>
  <c r="T12" i="47" l="1"/>
  <c r="W12" i="47" s="1"/>
  <c r="H43" i="47" s="1"/>
  <c r="K43" i="47" s="1"/>
  <c r="Q11" i="47"/>
  <c r="N44" i="47"/>
  <c r="N45" i="47"/>
  <c r="T11" i="47" l="1"/>
  <c r="W11" i="47" s="1"/>
  <c r="H42" i="47" s="1"/>
  <c r="Q44" i="47"/>
  <c r="T44" i="47" s="1"/>
  <c r="W44" i="47" s="1"/>
  <c r="N43" i="47"/>
  <c r="Q45" i="47"/>
  <c r="T45" i="47" s="1"/>
  <c r="W45" i="47" s="1"/>
  <c r="K42" i="47" l="1"/>
  <c r="Q43" i="47"/>
  <c r="T43" i="47" s="1"/>
  <c r="W43" i="47" s="1"/>
  <c r="G3" i="45"/>
  <c r="G4" i="45"/>
  <c r="G5" i="45"/>
  <c r="G6" i="45"/>
  <c r="G7" i="45"/>
  <c r="G8" i="45"/>
  <c r="G9" i="45"/>
  <c r="G10" i="45"/>
  <c r="G11" i="45"/>
  <c r="G12" i="45"/>
  <c r="G13" i="45"/>
  <c r="G14" i="45"/>
  <c r="G16" i="45"/>
  <c r="G17" i="45"/>
  <c r="G18" i="45"/>
  <c r="G19" i="45"/>
  <c r="G20" i="45"/>
  <c r="G2" i="45"/>
  <c r="D21" i="45"/>
  <c r="G21" i="45" s="1"/>
  <c r="K18" i="45"/>
  <c r="D15" i="45"/>
  <c r="G15" i="45" s="1"/>
  <c r="G22" i="45" l="1"/>
  <c r="N42" i="47"/>
  <c r="Q42" i="47" l="1"/>
  <c r="T42" i="47" s="1"/>
  <c r="W42" i="47" s="1"/>
  <c r="B117" i="44" l="1"/>
  <c r="B121" i="44"/>
  <c r="B120" i="44"/>
  <c r="B119" i="44"/>
  <c r="E117" i="44"/>
  <c r="B113" i="44"/>
  <c r="B114" i="44"/>
  <c r="B112" i="44"/>
  <c r="B110" i="44"/>
  <c r="E110" i="44"/>
  <c r="B106" i="44"/>
  <c r="B107" i="44"/>
  <c r="B105" i="44"/>
  <c r="B103" i="44"/>
  <c r="B136" i="44"/>
  <c r="B135" i="44"/>
  <c r="B134" i="44"/>
  <c r="E132" i="44"/>
  <c r="B100" i="44"/>
  <c r="B96" i="44"/>
  <c r="B99" i="44"/>
  <c r="B98" i="44"/>
  <c r="E96" i="44"/>
  <c r="B185" i="44" l="1"/>
  <c r="B184" i="44"/>
  <c r="B183" i="44"/>
  <c r="E181" i="44"/>
  <c r="B178" i="44"/>
  <c r="B177" i="44"/>
  <c r="B176" i="44"/>
  <c r="E174" i="44"/>
  <c r="B174" i="44"/>
  <c r="B171" i="44"/>
  <c r="B170" i="44"/>
  <c r="B169" i="44"/>
  <c r="E167" i="44"/>
  <c r="B164" i="44"/>
  <c r="B163" i="44"/>
  <c r="B162" i="44"/>
  <c r="E160" i="44"/>
  <c r="B157" i="44"/>
  <c r="B156" i="44"/>
  <c r="B155" i="44"/>
  <c r="E153" i="44"/>
  <c r="B153" i="44"/>
  <c r="B150" i="44"/>
  <c r="B149" i="44"/>
  <c r="B148" i="44"/>
  <c r="E146" i="44"/>
  <c r="B143" i="44"/>
  <c r="B142" i="44"/>
  <c r="B141" i="44"/>
  <c r="E139" i="44"/>
  <c r="E103" i="44"/>
  <c r="B93" i="44"/>
  <c r="B92" i="44"/>
  <c r="B91" i="44"/>
  <c r="E89" i="44"/>
  <c r="J86" i="44"/>
  <c r="B86" i="44"/>
  <c r="B85" i="44"/>
  <c r="B84" i="44"/>
  <c r="E82" i="44"/>
  <c r="B79" i="44"/>
  <c r="B78" i="44"/>
  <c r="B77" i="44"/>
  <c r="E75" i="44"/>
  <c r="B72" i="44"/>
  <c r="B71" i="44"/>
  <c r="B70" i="44"/>
  <c r="E68" i="44"/>
  <c r="B65" i="44"/>
  <c r="B64" i="44"/>
  <c r="B63" i="44"/>
  <c r="E61" i="44"/>
  <c r="B58" i="44"/>
  <c r="B57" i="44"/>
  <c r="H56" i="44"/>
  <c r="B56" i="44"/>
  <c r="E54" i="44"/>
  <c r="L53" i="44"/>
  <c r="B8" i="44"/>
  <c r="A8" i="44"/>
  <c r="B6" i="44"/>
  <c r="A5" i="44"/>
  <c r="B3" i="44"/>
  <c r="B134" i="43" l="1"/>
  <c r="B133" i="43"/>
  <c r="B132" i="43"/>
  <c r="E130" i="43"/>
  <c r="B50" i="43"/>
  <c r="B49" i="43"/>
  <c r="B48" i="43"/>
  <c r="E46" i="43"/>
  <c r="E39" i="43"/>
  <c r="B148" i="43"/>
  <c r="B147" i="43"/>
  <c r="B146" i="43"/>
  <c r="E144" i="43"/>
  <c r="B162" i="43"/>
  <c r="B161" i="43"/>
  <c r="B160" i="43"/>
  <c r="E158" i="43"/>
  <c r="B155" i="43"/>
  <c r="B154" i="43"/>
  <c r="B153" i="43"/>
  <c r="E151" i="43"/>
  <c r="B141" i="43"/>
  <c r="B140" i="43"/>
  <c r="B139" i="43"/>
  <c r="E137" i="43"/>
  <c r="B127" i="43"/>
  <c r="B126" i="43"/>
  <c r="B125" i="43"/>
  <c r="E123" i="43"/>
  <c r="B120" i="43"/>
  <c r="B119" i="43"/>
  <c r="B118" i="43"/>
  <c r="E116" i="43"/>
  <c r="B113" i="43"/>
  <c r="B112" i="43"/>
  <c r="B111" i="43"/>
  <c r="E109" i="43"/>
  <c r="B106" i="43"/>
  <c r="B105" i="43"/>
  <c r="B104" i="43"/>
  <c r="E102" i="43"/>
  <c r="B99" i="43"/>
  <c r="B98" i="43"/>
  <c r="B97" i="43"/>
  <c r="E95" i="43"/>
  <c r="B92" i="43"/>
  <c r="B91" i="43"/>
  <c r="B90" i="43"/>
  <c r="E88" i="43"/>
  <c r="B85" i="43"/>
  <c r="B84" i="43"/>
  <c r="B83" i="43"/>
  <c r="E81" i="43"/>
  <c r="B78" i="43"/>
  <c r="B77" i="43"/>
  <c r="B76" i="43"/>
  <c r="E74" i="43"/>
  <c r="J71" i="43"/>
  <c r="B71" i="43"/>
  <c r="B70" i="43"/>
  <c r="B69" i="43"/>
  <c r="E67" i="43"/>
  <c r="B64" i="43"/>
  <c r="B63" i="43"/>
  <c r="B62" i="43"/>
  <c r="E60" i="43"/>
  <c r="B57" i="43"/>
  <c r="B56" i="43"/>
  <c r="B55" i="43"/>
  <c r="E53" i="43"/>
  <c r="B43" i="43"/>
  <c r="B42" i="43"/>
  <c r="H41" i="43"/>
  <c r="B41" i="43"/>
  <c r="L38" i="43"/>
  <c r="B8" i="43"/>
  <c r="A8" i="43"/>
  <c r="B6" i="43"/>
  <c r="B5" i="43"/>
  <c r="A5" i="43"/>
  <c r="B3" i="43"/>
  <c r="B2" i="43"/>
  <c r="XFD27" i="39" l="1"/>
  <c r="XFD28" i="39"/>
  <c r="XFD29" i="39"/>
  <c r="XFD30" i="39"/>
  <c r="XFD31" i="39"/>
  <c r="XFD32" i="39"/>
  <c r="XFD33" i="39"/>
  <c r="XFD34" i="39"/>
  <c r="XFD35" i="39"/>
  <c r="XFD36" i="39"/>
  <c r="XFD37" i="39"/>
  <c r="XFD38" i="39"/>
  <c r="XFD39" i="39"/>
  <c r="XFD40" i="39"/>
  <c r="XFD41" i="39"/>
  <c r="XFD42" i="39"/>
  <c r="XFD43" i="39"/>
  <c r="XFD44" i="39"/>
  <c r="XFD45" i="39"/>
  <c r="XFD46" i="39"/>
  <c r="XFD47" i="39"/>
  <c r="XFD48" i="39"/>
  <c r="XFD49" i="39"/>
  <c r="XFD53" i="39"/>
  <c r="A8" i="34" l="1"/>
  <c r="A13" i="34"/>
  <c r="A12" i="34"/>
  <c r="A11" i="34"/>
  <c r="A10" i="34"/>
  <c r="A9" i="34"/>
  <c r="B8" i="46" l="1"/>
  <c r="B8" i="47" l="1"/>
  <c r="B8" i="48"/>
  <c r="B32" i="48" s="1"/>
  <c r="D24" i="32" l="1"/>
  <c r="E31" i="47" l="1"/>
  <c r="E30" i="47"/>
  <c r="E32" i="47" l="1"/>
  <c r="E35" i="47"/>
  <c r="E33" i="47"/>
  <c r="E25" i="47" l="1"/>
  <c r="E26" i="47"/>
  <c r="E11" i="47"/>
  <c r="E34" i="47"/>
  <c r="E29" i="47"/>
  <c r="E21" i="47"/>
  <c r="E20" i="47"/>
  <c r="E13" i="47"/>
  <c r="E12" i="47"/>
  <c r="E22" i="47" l="1"/>
  <c r="B7" i="48" l="1"/>
  <c r="B31" i="48" s="1"/>
  <c r="B5" i="46" l="1"/>
  <c r="D5" i="50"/>
  <c r="B2" i="48"/>
  <c r="B2" i="46"/>
  <c r="B6" i="46"/>
  <c r="D7" i="50"/>
  <c r="B5" i="48"/>
  <c r="B29" i="48" s="1"/>
  <c r="B6" i="47"/>
  <c r="B6" i="48"/>
  <c r="B30" i="48" s="1"/>
  <c r="B7" i="44"/>
  <c r="B7" i="47"/>
  <c r="B2" i="44"/>
  <c r="C2" i="47"/>
  <c r="B5" i="44"/>
  <c r="B5" i="47"/>
  <c r="B7" i="43"/>
  <c r="A6" i="34"/>
  <c r="A5" i="34"/>
  <c r="A4" i="34"/>
  <c r="A3" i="34"/>
  <c r="A2" i="34"/>
  <c r="A1" i="34"/>
  <c r="B3" i="46" l="1"/>
  <c r="B3" i="48"/>
  <c r="C3" i="47"/>
  <c r="E60" i="47"/>
  <c r="U29" i="47"/>
  <c r="R29" i="47"/>
  <c r="O29" i="47"/>
  <c r="L29" i="47"/>
  <c r="I29" i="47"/>
  <c r="F29" i="47"/>
  <c r="I35" i="47" l="1"/>
  <c r="O33" i="47"/>
  <c r="L33" i="47"/>
  <c r="I33" i="47"/>
  <c r="F33" i="47"/>
  <c r="E64" i="47"/>
  <c r="U33" i="47"/>
  <c r="R33" i="47"/>
  <c r="I32" i="47"/>
  <c r="R32" i="47"/>
  <c r="O32" i="47"/>
  <c r="L32" i="47"/>
  <c r="F32" i="47"/>
  <c r="U32" i="47"/>
  <c r="E63" i="47"/>
  <c r="U60" i="47"/>
  <c r="R60" i="47"/>
  <c r="O60" i="47"/>
  <c r="L60" i="47"/>
  <c r="I60" i="47"/>
  <c r="F60" i="47"/>
  <c r="E61" i="47"/>
  <c r="U30" i="47"/>
  <c r="R30" i="47"/>
  <c r="O30" i="47"/>
  <c r="L30" i="47"/>
  <c r="I30" i="47"/>
  <c r="F30" i="47"/>
  <c r="I22" i="47"/>
  <c r="E53" i="47"/>
  <c r="F22" i="47"/>
  <c r="U22" i="47"/>
  <c r="R22" i="47"/>
  <c r="O22" i="47"/>
  <c r="L22" i="47"/>
  <c r="U26" i="47"/>
  <c r="R26" i="47"/>
  <c r="O26" i="47"/>
  <c r="L26" i="47"/>
  <c r="I26" i="47"/>
  <c r="E57" i="47"/>
  <c r="F26" i="47"/>
  <c r="U34" i="47"/>
  <c r="R34" i="47"/>
  <c r="O34" i="47"/>
  <c r="L34" i="47"/>
  <c r="I34" i="47"/>
  <c r="E65" i="47"/>
  <c r="F34" i="47"/>
  <c r="F12" i="47"/>
  <c r="U12" i="47"/>
  <c r="R12" i="47"/>
  <c r="O12" i="47"/>
  <c r="L12" i="47"/>
  <c r="I12" i="47"/>
  <c r="E43" i="47"/>
  <c r="I13" i="47"/>
  <c r="E44" i="47"/>
  <c r="F13" i="47"/>
  <c r="U13" i="47"/>
  <c r="R13" i="47"/>
  <c r="O13" i="47"/>
  <c r="L13" i="47"/>
  <c r="U11" i="47"/>
  <c r="R11" i="47"/>
  <c r="O11" i="47"/>
  <c r="L11" i="47"/>
  <c r="I11" i="47"/>
  <c r="E42" i="47"/>
  <c r="F11" i="47"/>
  <c r="L35" i="47" l="1"/>
  <c r="O35" i="47"/>
  <c r="R35" i="47"/>
  <c r="U35" i="47"/>
  <c r="F35" i="47"/>
  <c r="E66" i="47"/>
  <c r="L66" i="47" s="1"/>
  <c r="R64" i="47"/>
  <c r="I64" i="47"/>
  <c r="F64" i="47"/>
  <c r="O64" i="47"/>
  <c r="L64" i="47"/>
  <c r="U64" i="47"/>
  <c r="U61" i="47"/>
  <c r="R61" i="47"/>
  <c r="O61" i="47"/>
  <c r="L61" i="47"/>
  <c r="I61" i="47"/>
  <c r="F61" i="47"/>
  <c r="E51" i="47"/>
  <c r="U20" i="47"/>
  <c r="R20" i="47"/>
  <c r="O20" i="47"/>
  <c r="L20" i="47"/>
  <c r="I20" i="47"/>
  <c r="F20" i="47"/>
  <c r="U63" i="47"/>
  <c r="R63" i="47"/>
  <c r="O63" i="47"/>
  <c r="L63" i="47"/>
  <c r="I63" i="47"/>
  <c r="F63" i="47"/>
  <c r="E56" i="47"/>
  <c r="U25" i="47"/>
  <c r="R25" i="47"/>
  <c r="O25" i="47"/>
  <c r="L25" i="47"/>
  <c r="I25" i="47"/>
  <c r="F25" i="47"/>
  <c r="L31" i="47"/>
  <c r="I31" i="47"/>
  <c r="E62" i="47"/>
  <c r="F31" i="47"/>
  <c r="U31" i="47"/>
  <c r="R31" i="47"/>
  <c r="O31" i="47"/>
  <c r="R42" i="47"/>
  <c r="O42" i="47"/>
  <c r="L42" i="47"/>
  <c r="L57" i="47"/>
  <c r="I57" i="47"/>
  <c r="F57" i="47"/>
  <c r="U57" i="47"/>
  <c r="R57" i="47"/>
  <c r="O57" i="47"/>
  <c r="U44" i="47"/>
  <c r="R44" i="47"/>
  <c r="O44" i="47"/>
  <c r="L44" i="47"/>
  <c r="I44" i="47"/>
  <c r="F44" i="47"/>
  <c r="L65" i="47"/>
  <c r="I65" i="47"/>
  <c r="F65" i="47"/>
  <c r="U65" i="47"/>
  <c r="R65" i="47"/>
  <c r="O65" i="47"/>
  <c r="U42" i="47"/>
  <c r="U43" i="47"/>
  <c r="R43" i="47"/>
  <c r="O43" i="47"/>
  <c r="L43" i="47"/>
  <c r="I43" i="47"/>
  <c r="F43" i="47"/>
  <c r="I42" i="47"/>
  <c r="U53" i="47"/>
  <c r="R53" i="47"/>
  <c r="O53" i="47"/>
  <c r="L53" i="47"/>
  <c r="I53" i="47"/>
  <c r="F53" i="47"/>
  <c r="F42" i="47"/>
  <c r="R66" i="47" l="1"/>
  <c r="O66" i="47"/>
  <c r="U66" i="47"/>
  <c r="F66" i="47"/>
  <c r="I66" i="47"/>
  <c r="U51" i="47"/>
  <c r="R51" i="47"/>
  <c r="O51" i="47"/>
  <c r="L51" i="47"/>
  <c r="I51" i="47"/>
  <c r="F51" i="47"/>
  <c r="U56" i="47"/>
  <c r="R56" i="47"/>
  <c r="O56" i="47"/>
  <c r="L56" i="47"/>
  <c r="I56" i="47"/>
  <c r="F56" i="47"/>
  <c r="U62" i="47"/>
  <c r="R62" i="47"/>
  <c r="O62" i="47"/>
  <c r="L62" i="47"/>
  <c r="I62" i="47"/>
  <c r="F62" i="47"/>
  <c r="F21" i="47" l="1"/>
  <c r="U21" i="47"/>
  <c r="R21" i="47"/>
  <c r="O21" i="47"/>
  <c r="L21" i="47"/>
  <c r="I21" i="47"/>
  <c r="E52" i="47"/>
  <c r="U52" i="47" l="1"/>
  <c r="R52" i="47"/>
  <c r="O52" i="47"/>
  <c r="L52" i="47"/>
  <c r="I52" i="47"/>
  <c r="F52" i="47"/>
  <c r="E16" i="47" l="1"/>
  <c r="R16" i="47" l="1"/>
  <c r="L16" i="47"/>
  <c r="I16" i="47"/>
  <c r="F16" i="47"/>
  <c r="E47" i="47"/>
  <c r="U16" i="47"/>
  <c r="O16" i="47"/>
  <c r="L47" i="47" l="1"/>
  <c r="I47" i="47"/>
  <c r="F47" i="47"/>
  <c r="U47" i="47"/>
  <c r="R47" i="47"/>
  <c r="O47" i="47"/>
  <c r="E23" i="47" l="1"/>
  <c r="E54" i="47" s="1"/>
  <c r="E24" i="47"/>
  <c r="E27" i="47"/>
  <c r="F27" i="47" s="1"/>
  <c r="E28" i="47"/>
  <c r="F23" i="47" l="1"/>
  <c r="U23" i="47"/>
  <c r="E55" i="47"/>
  <c r="L24" i="47"/>
  <c r="F24" i="47"/>
  <c r="U24" i="47"/>
  <c r="O24" i="47"/>
  <c r="R24" i="47"/>
  <c r="I24" i="47"/>
  <c r="I23" i="47"/>
  <c r="O23" i="47"/>
  <c r="L23" i="47"/>
  <c r="R23" i="47"/>
  <c r="U54" i="47"/>
  <c r="R54" i="47"/>
  <c r="F54" i="47"/>
  <c r="O54" i="47"/>
  <c r="L54" i="47"/>
  <c r="I54" i="47"/>
  <c r="I27" i="47"/>
  <c r="R27" i="47"/>
  <c r="L28" i="47"/>
  <c r="I28" i="47"/>
  <c r="E59" i="47"/>
  <c r="F28" i="47"/>
  <c r="R28" i="47"/>
  <c r="U28" i="47"/>
  <c r="O28" i="47"/>
  <c r="E58" i="47"/>
  <c r="L58" i="47" s="1"/>
  <c r="L27" i="47"/>
  <c r="O27" i="47"/>
  <c r="U27" i="47"/>
  <c r="U55" i="47" l="1"/>
  <c r="R55" i="47"/>
  <c r="O55" i="47"/>
  <c r="I55" i="47"/>
  <c r="F55" i="47"/>
  <c r="L55" i="47"/>
  <c r="O58" i="47"/>
  <c r="R58" i="47"/>
  <c r="U58" i="47"/>
  <c r="F58" i="47"/>
  <c r="I58" i="47"/>
  <c r="F59" i="47"/>
  <c r="U59" i="47"/>
  <c r="R59" i="47"/>
  <c r="O59" i="47"/>
  <c r="L59" i="47"/>
  <c r="I59" i="47"/>
  <c r="B181" i="44" l="1"/>
  <c r="E18" i="47" l="1"/>
  <c r="R18" i="47" s="1"/>
  <c r="E49" i="47" l="1"/>
  <c r="F49" i="47" s="1"/>
  <c r="U18" i="47"/>
  <c r="I18" i="47"/>
  <c r="O18" i="47"/>
  <c r="L18" i="47"/>
  <c r="F18" i="47"/>
  <c r="E19" i="47" l="1"/>
  <c r="R19" i="47" s="1"/>
  <c r="E17" i="47"/>
  <c r="O49" i="47"/>
  <c r="R49" i="47"/>
  <c r="U49" i="47"/>
  <c r="L49" i="47"/>
  <c r="I49" i="47"/>
  <c r="O19" i="47" l="1"/>
  <c r="L19" i="47"/>
  <c r="E50" i="47"/>
  <c r="L50" i="47" s="1"/>
  <c r="I19" i="47"/>
  <c r="U19" i="47"/>
  <c r="F19" i="47"/>
  <c r="O50" i="47"/>
  <c r="R50" i="47"/>
  <c r="U50" i="47"/>
  <c r="O17" i="47"/>
  <c r="L17" i="47"/>
  <c r="E48" i="47"/>
  <c r="U17" i="47"/>
  <c r="R17" i="47"/>
  <c r="F17" i="47"/>
  <c r="I17" i="47"/>
  <c r="I50" i="47" l="1"/>
  <c r="F50" i="47"/>
  <c r="L48" i="47"/>
  <c r="I48" i="47"/>
  <c r="F48" i="47"/>
  <c r="R48" i="47"/>
  <c r="O48" i="47"/>
  <c r="U48" i="47"/>
  <c r="E14" i="47"/>
  <c r="L14" i="47" s="1"/>
  <c r="I14" i="47" l="1"/>
  <c r="F14" i="47"/>
  <c r="E45" i="47"/>
  <c r="U14" i="47"/>
  <c r="R14" i="47"/>
  <c r="O14" i="47"/>
  <c r="I45" i="47" l="1"/>
  <c r="F45" i="47"/>
  <c r="L45" i="47"/>
  <c r="O45" i="47"/>
  <c r="U45" i="47"/>
  <c r="R45" i="47"/>
  <c r="E15" i="47" l="1"/>
  <c r="F15" i="47" s="1"/>
  <c r="F37" i="47" s="1"/>
  <c r="E36" i="47" l="1"/>
  <c r="D15" i="47" s="1"/>
  <c r="O15" i="47"/>
  <c r="O37" i="47" s="1"/>
  <c r="E46" i="47"/>
  <c r="U46" i="47" s="1"/>
  <c r="U68" i="47" s="1"/>
  <c r="R15" i="47"/>
  <c r="R37" i="47" s="1"/>
  <c r="I15" i="47"/>
  <c r="I37" i="47" s="1"/>
  <c r="U15" i="47"/>
  <c r="U37" i="47" s="1"/>
  <c r="L15" i="47"/>
  <c r="L37" i="47" s="1"/>
  <c r="F38" i="47"/>
  <c r="D44" i="47" l="1"/>
  <c r="D57" i="47"/>
  <c r="D35" i="47"/>
  <c r="G38" i="47"/>
  <c r="H38" i="47" s="1"/>
  <c r="D60" i="47"/>
  <c r="I38" i="47"/>
  <c r="L38" i="47" s="1"/>
  <c r="O38" i="47" s="1"/>
  <c r="R38" i="47" s="1"/>
  <c r="U38" i="47" s="1"/>
  <c r="D26" i="47"/>
  <c r="D64" i="47"/>
  <c r="D53" i="47"/>
  <c r="D25" i="47"/>
  <c r="D48" i="47"/>
  <c r="D24" i="47"/>
  <c r="D47" i="47"/>
  <c r="M38" i="47"/>
  <c r="D56" i="47"/>
  <c r="D55" i="47"/>
  <c r="D42" i="47"/>
  <c r="D31" i="47"/>
  <c r="D43" i="47"/>
  <c r="D61" i="47"/>
  <c r="D45" i="47"/>
  <c r="D20" i="47"/>
  <c r="D34" i="47"/>
  <c r="D63" i="47"/>
  <c r="D14" i="47"/>
  <c r="D29" i="47"/>
  <c r="D66" i="47"/>
  <c r="D50" i="47"/>
  <c r="D12" i="47"/>
  <c r="V38" i="47"/>
  <c r="D27" i="47"/>
  <c r="D65" i="47"/>
  <c r="D32" i="47"/>
  <c r="R46" i="47"/>
  <c r="R68" i="47" s="1"/>
  <c r="D49" i="47"/>
  <c r="D18" i="47"/>
  <c r="D17" i="47"/>
  <c r="D11" i="47"/>
  <c r="D51" i="47"/>
  <c r="D23" i="47"/>
  <c r="D28" i="47"/>
  <c r="D58" i="47"/>
  <c r="D33" i="47"/>
  <c r="D59" i="47"/>
  <c r="D62" i="47"/>
  <c r="J38" i="47"/>
  <c r="D19" i="47"/>
  <c r="D13" i="47"/>
  <c r="D54" i="47"/>
  <c r="S38" i="47"/>
  <c r="D16" i="47"/>
  <c r="D30" i="47"/>
  <c r="D52" i="47"/>
  <c r="D22" i="47"/>
  <c r="D21" i="47"/>
  <c r="P38" i="47"/>
  <c r="L46" i="47"/>
  <c r="L68" i="47" s="1"/>
  <c r="E67" i="47"/>
  <c r="V69" i="47" s="1"/>
  <c r="F46" i="47"/>
  <c r="F68" i="47" s="1"/>
  <c r="D46" i="47"/>
  <c r="O46" i="47"/>
  <c r="O68" i="47" s="1"/>
  <c r="I46" i="47"/>
  <c r="I68" i="47" s="1"/>
  <c r="K38" i="47" l="1"/>
  <c r="N38" i="47" s="1"/>
  <c r="Q38" i="47" s="1"/>
  <c r="T38" i="47" s="1"/>
  <c r="W38" i="47" s="1"/>
  <c r="D36" i="47"/>
  <c r="S69" i="47"/>
  <c r="D67" i="47"/>
  <c r="M69" i="47"/>
  <c r="J69" i="47"/>
  <c r="P69" i="47"/>
  <c r="G69" i="47"/>
  <c r="F69" i="47"/>
  <c r="I69" i="47" s="1"/>
  <c r="L69" i="47" s="1"/>
  <c r="O69" i="47" s="1"/>
  <c r="R69" i="47" s="1"/>
  <c r="U69" i="47" s="1"/>
  <c r="H69" i="47" l="1"/>
  <c r="K69" i="47" s="1"/>
  <c r="N69" i="47" s="1"/>
  <c r="Q69" i="47" s="1"/>
  <c r="T69" i="47" s="1"/>
  <c r="W69" i="47"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SERVIDOR\ENGELUGA - Copia\ENGELUGA\Clientes\Selviria\2023\UBS VÉSTIA\ORÇAMENTO\TXT\ORC - 001 - VERGA DE PORTAS GERAL.txt" decimal="," thousands=".">
      <textFields count="4">
        <textField/>
        <textField/>
        <textField/>
        <textField/>
      </textFields>
    </textPr>
  </connection>
  <connection id="2" xr16:uid="{00000000-0015-0000-FFFF-FFFF01000000}" name="000 - TABELA DE AMBIENTES GERAL" type="6" refreshedVersion="8" background="1" saveData="1">
    <textPr codePage="65001" sourceFile="\\SERVIDOR\ENGELUGA - Copia\ENGELUGA\Clientes\Selviria\2023\UBS VÉSTIA\ORÇAMENTO\TXT\ORC - 001 - TABELA DE AMBIENTES.txt" decimal="," thousands=".">
      <textFields count="6">
        <textField/>
        <textField/>
        <textField/>
        <textField/>
        <textField/>
        <textField/>
      </textFields>
    </textPr>
  </connection>
  <connection id="3" xr16:uid="{00000000-0015-0000-FFFF-FFFF02000000}" name="000 - VERGA_CONTRAVERGA JANELAS GERAL" type="6" refreshedVersion="8" background="1" saveData="1">
    <textPr codePage="65001" sourceFile="\\SERVIDOR\ENGELUGA - Copia\ENGELUGA\Clientes\Selviria\2023\UBS VÉSTIA\ORÇAMENTO\TXT\ORC - 001 - VERGA_CONTRA JANELAS GERAL.txt" decimal="," thousands=".">
      <textFields count="4">
        <textField/>
        <textField/>
        <textField/>
        <textField/>
      </textFields>
    </textPr>
  </connection>
  <connection id="4" xr16:uid="{00000000-0015-0000-FFFF-FFFF03000000}" name="003 - JANELAS" type="6" refreshedVersion="8" background="1" saveData="1">
    <textPr codePage="65001" sourceFile="\\SERVIDOR\ENGELUGA - Copia\ENGELUGA\Clientes\Selviria\2023\UBS VÉSTIA\ORÇAMENTO\TXT\ORC - 004 - JANELAS.txt" decimal="," thousands=".">
      <textFields count="7">
        <textField/>
        <textField/>
        <textField/>
        <textField/>
        <textField/>
        <textField/>
        <textField/>
      </textFields>
    </textPr>
  </connection>
  <connection id="5" xr16:uid="{00000000-0015-0000-FFFF-FFFF04000000}" name="003 - PEITORIL DE GRANITO PARA JANELAS" type="6" refreshedVersion="6" background="1" saveData="1">
    <textPr codePage="65001" sourceFile="\\servidor\ENGELUGA - Copia\ENGELUGA\Clientes\Jardim\2021\HEMODIALISE\ORÇAMENTO\PLANILHA ORÇAMENTÁRIA\TXT - 2\003 - PEITORIL DE GRANITO PARA JANELAS.txt" decimal="," thousands=".">
      <textFields count="4">
        <textField/>
        <textField/>
        <textField/>
        <textField/>
      </textFields>
    </textPr>
  </connection>
  <connection id="6" xr16:uid="{00000000-0015-0000-FFFF-FFFF05000000}" name="003 - PORTAS" type="6" refreshedVersion="8" background="1" saveData="1">
    <textPr codePage="65001" sourceFile="\\SERVIDOR\ENGELUGA - Copia\ENGELUGA\Clientes\Selviria\2023\UBS VÉSTIA\ORÇAMENTO\TXT\ORC - 004 - PORTAS.txt" decimal="," thousands=".">
      <textFields count="6">
        <textField/>
        <textField/>
        <textField/>
        <textField/>
        <textField/>
        <textField/>
      </textFields>
    </textPr>
  </connection>
  <connection id="7" xr16:uid="{00000000-0015-0000-FFFF-FFFF06000000}" name="004 - CHAPISCO TETO" type="6" refreshedVersion="8" background="1" saveData="1">
    <textPr codePage="65001" sourceFile="A:\Atalhos\Desktop\ubs\TXT\ARQ - PORTAS DEMOLIR.txt" decimal="," thousands=".">
      <textFields count="2">
        <textField/>
        <textField/>
      </textFields>
    </textPr>
  </connection>
  <connection id="8" xr16:uid="{71F19CC0-9F69-4688-8831-163876F59CA5}" name="004 - CHAPISCO TETO1" type="6" refreshedVersion="8" background="1" saveData="1">
    <textPr codePage="65001" sourceFile="A:\Atalhos\Desktop\ubs\TXT\ARQ - JANELAS DEMOLIR.txt" decimal="," thousands=".">
      <textFields count="2">
        <textField/>
        <textField/>
      </textFields>
    </textPr>
  </connection>
  <connection id="9" xr16:uid="{00000000-0015-0000-FFFF-FFFF07000000}" name="004 - COBERTURA" type="6" refreshedVersion="8" background="1" saveData="1">
    <textPr codePage="65001" sourceFile="\\SERVIDOR\ENGELUGA - Copia\ENGELUGA\Clientes\Selviria\2023\UBS VÉSTIA\ORÇAMENTO\TXT\ORC - 002 - COBERTURA.txt" decimal="," thousands=".">
      <textFields count="7">
        <textField/>
        <textField/>
        <textField/>
        <textField/>
        <textField/>
        <textField/>
        <textField/>
      </textFields>
    </textPr>
  </connection>
  <connection id="10" xr16:uid="{00000000-0015-0000-FFFF-FFFF08000000}" name="004 - CUMEEIRA EM FIBROCIMENTO" type="6" refreshedVersion="6" background="1" saveData="1">
    <textPr codePage="65001" sourceFile="\\servidor\ENGELUGA - Copia\ENGELUGA\Clientes\Jardim\2021\HEMODIALISE\ORÇAMENTO\PLANILHA ORÇAMENTÁRIA\TXT - 2\004 - CUMEEIRA EM FIBROCIMENTO.txt" decimal="," thousands=".">
      <textFields count="2">
        <textField/>
        <textField/>
      </textFields>
    </textPr>
  </connection>
  <connection id="11" xr16:uid="{00000000-0015-0000-FFFF-FFFF09000000}" name="004 - FORRO DRYWALL1" type="6" refreshedVersion="8" background="1" saveData="1">
    <textPr codePage="65001" sourceFile="\\SERVIDOR\ENGELUGA - Copia\ENGELUGA\Clientes\Selviria\2023\UBS VÉSTIA\ORÇAMENTO\TXT\ORC - 003 - FORRO DRYWALL.txt" decimal="," thousands=".">
      <textFields count="2">
        <textField/>
        <textField/>
      </textFields>
    </textPr>
  </connection>
  <connection id="12" xr16:uid="{00000000-0015-0000-FFFF-FFFF0A000000}" name="004 - INSTALAÇÃO DE AZULEJO - H _ 1_80M - TOTAL" type="6" refreshedVersion="8" background="1" saveData="1">
    <textPr codePage="65001" sourceFile="\\SERVIDOR\ENGELUGA - Copia\ENGELUGA\Clientes\Selviria\2023\UBS VÉSTIA\ORÇAMENTO\TXT\ORC - 003 -  AZ 33X45 GERAL.txt" decimal="," thousands=".">
      <textFields count="6">
        <textField/>
        <textField/>
        <textField/>
        <textField/>
        <textField/>
        <textField/>
      </textFields>
    </textPr>
  </connection>
  <connection id="13" xr16:uid="{00000000-0015-0000-FFFF-FFFF0B000000}" name="004 - MATERIAIS - CALHA" type="6" refreshedVersion="6" background="1" saveData="1">
    <textPr codePage="65001" sourceFile="\\servidor\ENGELUGA - Copia\ENGELUGA\Clientes\Jardim\2021\HEMODIALISE\ORÇAMENTO\PLANILHA ORÇAMENTÁRIA\TXT - 2\004 - MATERIAIS - CALHA.txt" decimal="," thousands=".">
      <textFields count="2">
        <textField/>
        <textField/>
      </textFields>
    </textPr>
  </connection>
  <connection id="14" xr16:uid="{00000000-0015-0000-FFFF-FFFF0C000000}" name="004 - REVESTIMENTO LAMINADO" type="6" refreshedVersion="6" background="1" saveData="1">
    <textPr codePage="65001" sourceFile="\\servidor\ENGELUGA - Copia\ENGELUGA\Clientes\Jardim\2021\HEMODIALISE\ORÇAMENTO\PLANILHA ORÇAMENTÁRIA\TXT - 2\004 - REVESTIMENTO LAMINADO.txt" decimal="," thousands=".">
      <textFields count="6">
        <textField/>
        <textField/>
        <textField/>
        <textField/>
        <textField/>
        <textField/>
      </textFields>
    </textPr>
  </connection>
  <connection id="15" xr16:uid="{00000000-0015-0000-FFFF-FFFF0D000000}" name="004 - RUFO DE ENCOSTO EM AÇO GALVANIZADO1" type="6" refreshedVersion="6" background="1" saveData="1">
    <textPr codePage="65001" sourceFile="\\servidor\ENGELUGA - Copia\ENGELUGA\Clientes\Jardim\2021\HEMODIALISE\ORÇAMENTO\PLANILHA ORÇAMENTÁRIA\TXT - 2\004 - RUFO DE ENCOSTO EM AÇO GALVANIZADO.txt" decimal="," thousands=".">
      <textFields count="2">
        <textField/>
        <textField/>
      </textFields>
    </textPr>
  </connection>
  <connection id="16" xr16:uid="{00000000-0015-0000-FFFF-FFFF0E000000}" name="004 - RUFO PINGADEIRA  EM AÇO GALVANIZADO1" type="6" refreshedVersion="6" background="1" saveData="1">
    <textPr codePage="65001" sourceFile="\\servidor\ENGELUGA - Copia\ENGELUGA\Clientes\Jardim\2021\HEMODIALISE\ORÇAMENTO\PLANILHA ORÇAMENTÁRIA\TXT - 2\004 - RUFO PINGADEIRA  EM AÇO GALVANIZADO.txt" decimal="," thousands=".">
      <textFields count="2">
        <textField/>
        <textField/>
      </textFields>
    </textPr>
  </connection>
  <connection id="17" xr16:uid="{00000000-0015-0000-FFFF-FFFF0F000000}" name="005 -  PISO MANTA VÍNILICA" type="6" refreshedVersion="6" background="1" saveData="1">
    <textPr codePage="65001" sourceFile="\\servidor\ENGELUGA - Copia\ENGELUGA\Clientes\Jardim\2021\HEMODIALISE\ORÇAMENTO\PLANILHA ORÇAMENTÁRIA\TXT - 2\005 -  PISO MANTA VINILICA.txt" decimal="," thousands=".">
      <textFields count="2">
        <textField/>
        <textField/>
      </textFields>
    </textPr>
  </connection>
  <connection id="18" xr16:uid="{00000000-0015-0000-FFFF-FFFF10000000}" name="005 - PISO 60X60CM GERAL" type="6" refreshedVersion="8" background="1" saveData="1">
    <textPr codePage="65001" sourceFile="\\SERVIDOR\ENGELUGA - Copia\ENGELUGA\Clientes\Selviria\2023\UBS VÉSTIA\ORÇAMENTO\TXT\ORC - 005 - PISO GRANILITE.txt" decimal="," thousands=".">
      <textFields count="3">
        <textField/>
        <textField/>
        <textField/>
      </textFields>
    </textPr>
  </connection>
  <connection id="19" xr16:uid="{00000000-0015-0000-FFFF-FFFF11000000}" name="005 - PISO 60X60CM GERAL1" type="6" refreshedVersion="6" background="1" saveData="1">
    <textPr codePage="65001" sourceFile="P:\_GDRIVE\ENGELUGA - Copia\ENGELUGA\Clientes\Jardim\HEMODIALISE\ORÇAMENTO\PLANILHA ORÇAMENTÁRIA\TXT\005 - PISO 60X60CM GERAL.txt" decimal="," thousands=".">
      <textFields count="3">
        <textField/>
        <textField/>
        <textField/>
      </textFields>
    </textPr>
  </connection>
  <connection id="20" xr16:uid="{00000000-0015-0000-FFFF-FFFF12000000}" name="005 - RODAPÉ CERÂMICO 60X60CM" type="6" refreshedVersion="6" background="1" saveData="1">
    <textPr codePage="65001" sourceFile="\\servidor\ENGELUGA - Copia\ENGELUGA\Clientes\Jardim\2021\HEMODIALISE\ORÇAMENTO\PLANILHA ORÇAMENTÁRIA\TXT - 2\005 - RODAPÉ CERÂMICO.txt" decimal="," thousands=".">
      <textFields count="4">
        <textField/>
        <textField/>
        <textField/>
        <textField/>
      </textFields>
    </textPr>
  </connection>
  <connection id="21" xr16:uid="{00000000-0015-0000-FFFF-FFFF13000000}" name="005 - RODAPÉ MANTA VÍNILICA" type="6" refreshedVersion="6" background="1" saveData="1">
    <textPr codePage="65001" sourceFile="\\servidor\ENGELUGA - Copia\ENGELUGA\Clientes\Jardim\2021\HEMODIALISE\ORÇAMENTO\PLANILHA ORÇAMENTÁRIA\TXT - 2\005 - RODAPÉ VINILICO.txt" decimal="," thousands=".">
      <textFields count="4">
        <textField/>
        <textField/>
        <textField/>
        <textField/>
      </textFields>
    </textPr>
  </connection>
  <connection id="22" xr16:uid="{00000000-0015-0000-FFFF-FFFF14000000}" name="005 - SOLEIRA" type="6" refreshedVersion="6" background="1" saveData="1">
    <textPr codePage="65001" sourceFile="\\servidor\ENGELUGA - Copia\ENGELUGA\Clientes\Jardim\2021\HEMODIALISE\ORÇAMENTO\PLANILHA ORÇAMENTÁRIA\TXT - 2\005 - SOLEIRA.txt" decimal="," thousands=".">
      <textFields count="6">
        <textField/>
        <textField/>
        <textField/>
        <textField/>
        <textField/>
        <textField/>
      </textFields>
    </textPr>
  </connection>
  <connection id="23" xr16:uid="{00000000-0015-0000-FFFF-FFFF15000000}" name="005 - URBANIZAÇÃO1" type="6" refreshedVersion="6" background="1" saveData="1">
    <textPr sourceFile="\\servidor\ENGELUGA - Copia\ENGELUGA\Clientes\Jardim\2021\HEMODIALISE\ORÇAMENTO\PLANILHA ORÇAMENTÁRIA\TXT - 2\005 - URBANIZAÇÃO.txt" decimal="," thousands=".">
      <textFields count="7">
        <textField/>
        <textField/>
        <textField/>
        <textField/>
        <textField/>
        <textField/>
        <textField/>
      </textFields>
    </textPr>
  </connection>
  <connection id="24" xr16:uid="{00000000-0015-0000-FFFF-FFFF16000000}" name="006 - ACESSÓRIOS ESPECIAIS" type="6" refreshedVersion="6" background="1" saveData="1">
    <textPr codePage="65001" sourceFile="P:\_GDRIVE\ENGELUGA - Copia\ENGELUGA\Clientes\Jardim\HEMODIALISE\ORÇAMENTO\PLANILHA ORÇAMENTÁRIA\TXT\006 - ACESSÓRIOS ESPECIAIS.txt" decimal="," thousands=".">
      <textFields count="3">
        <textField/>
        <textField/>
        <textField/>
      </textFields>
    </textPr>
  </connection>
  <connection id="25" xr16:uid="{00000000-0015-0000-FFFF-FFFF17000000}" name="006 - ACESSÓRIOS ESPECIAIS2" type="6" refreshedVersion="6" background="1" saveData="1">
    <textPr sourceFile="\\servidor\ENGELUGA - Copia\ENGELUGA\Clientes\Jardim\2021\HEMODIALISE\ORÇAMENTO\PLANILHA ORÇAMENTÁRIA\TXT - 2\006 - ACESSÓRIOS ESPECIAIS.txt" decimal="," thousands=".">
      <textFields count="4">
        <textField/>
        <textField/>
        <textField/>
        <textField/>
      </textFields>
    </textPr>
  </connection>
  <connection id="26" xr16:uid="{00000000-0015-0000-FFFF-FFFF18000000}" name="006 - TABELA DE LOUÇAS2" type="6" refreshedVersion="6" background="1" saveData="1">
    <textPr sourceFile="\\servidor\ENGELUGA - Copia\ENGELUGA\Clientes\Jardim\2021\HEMODIALISE\ORÇAMENTO\PLANILHA ORÇAMENTÁRIA\TXT - 2\006 - TABELA DE LOUÇAS.txt" decimal="," thousands=".">
      <textFields count="3">
        <textField/>
        <textField/>
        <textField/>
      </textFields>
    </textPr>
  </connection>
  <connection id="27" xr16:uid="{00000000-0015-0000-FFFF-FFFF19000000}" name="007 - PINTURA ACRÍLICA EM TETO" type="6" refreshedVersion="8" background="1" saveData="1">
    <textPr codePage="65001" sourceFile="\\SERVIDOR\ENGELUGA - Copia\ENGELUGA\Clientes\Selviria\2023\UBS VÉSTIA\ORÇAMENTO\TXT\ORC - 008 - PINTURA ACRÍLICA EM TETO.txt" decimal="," thousands=".">
      <textFields count="2">
        <textField/>
        <textField/>
      </textFields>
    </textPr>
  </connection>
  <connection id="28" xr16:uid="{00000000-0015-0000-FFFF-FFFF1A000000}" name="007 - PINTURA ACRÍLICA INTERNA EM PAREDES" type="6" refreshedVersion="8" background="1" saveData="1">
    <textPr codePage="65001" sourceFile="\\SERVIDOR\ENGELUGA - Copia\ENGELUGA\Clientes\Selviria\2023\UBS VÉSTIA\ORÇAMENTO\TXT\ORC - 008 - PINTURA ACRÍLICA INTERNA EM PAREDES.txt" decimal="," thousands=".">
      <textFields count="6">
        <textField/>
        <textField/>
        <textField/>
        <textField/>
        <textField/>
        <textField/>
      </textFields>
    </textPr>
  </connection>
  <connection id="29" xr16:uid="{00000000-0015-0000-FFFF-FFFF1B000000}" name="007 - PINTURA ESMALTE EM SUPERFÍCIE METÁLICA - JANELA" type="6" refreshedVersion="6" background="1" saveData="1">
    <textPr sourceFile="\\srv\D\Google Drive\ENGELUGA - Copia\ENGELUGA\Clientes\Bandeirantes\2019\CAMARA\ORÇAMENTO\PLANILHA ORÇAMENTÁRIA\TXT\ARQUITETURA\007 - PINTURA ESMALTE EM SUPERFÍCIE METÁLICA - JANELA.txt" decimal="," thousands=".">
      <textFields count="7">
        <textField/>
        <textField/>
        <textField/>
        <textField/>
        <textField/>
        <textField/>
        <textField/>
      </textFields>
    </textPr>
  </connection>
  <connection id="30" xr16:uid="{00000000-0015-0000-FFFF-FFFF1C000000}" name="007 - PINTURA ESMALTE EM SUPERFÍCIE METÁLICA - JANELA2" type="6" refreshedVersion="8" background="1" saveData="1">
    <textPr codePage="65001" sourceFile="\\SERVIDOR\ENGELUGA - Copia\ENGELUGA\Clientes\Selviria\2023\UBS VÉSTIA\ORÇAMENTO\TXT\ORC - 008 - PINTURA ESMALTE EM SUPERFÍCIE METÁLICA - JANELA.txt" decimal="," thousands=".">
      <textFields count="7">
        <textField/>
        <textField/>
        <textField/>
        <textField/>
        <textField/>
        <textField/>
        <textField/>
      </textFields>
    </textPr>
  </connection>
  <connection id="31" xr16:uid="{00000000-0015-0000-FFFF-FFFF1D000000}" name="007 - PINTURA ESMALTE EM SUPERFÍCIE METÁLICA - PORTAS1" type="6" refreshedVersion="8" background="1" saveData="1">
    <textPr codePage="65001" sourceFile="\\SERVIDOR\ENGELUGA - Copia\ENGELUGA\Clientes\Selviria\2023\UBS VÉSTIA\ORÇAMENTO\TXT\ORC - 008 - PINTURA ESMALTE EM SUPERFÍCIE METÁLICA - PORTAS.txt" decimal="," thousands=".">
      <textFields count="6">
        <textField/>
        <textField/>
        <textField/>
        <textField/>
        <textField/>
        <textField/>
      </textFields>
    </textPr>
  </connection>
  <connection id="32" xr16:uid="{00000000-0015-0000-FFFF-FFFF1E000000}" name="007 - PINTURA ESMALTE EM SUPERFÍCIE METÁLICA - PORTAS11" type="6" refreshedVersion="6" background="1" saveData="1">
    <textPr codePage="65001" sourceFile="\\servidor\ENGELUGA - Copia\ENGELUGA\Clientes\Jardim\2021\HEMODIALISE\ORÇAMENTO\PLANILHA ORÇAMENTÁRIA\TXT - 2\007 - PINTURA ESMALTE SINTÉTICO EM MADEIRA - PORTAS.txt" decimal="," thousands=".">
      <textFields count="6">
        <textField/>
        <textField/>
        <textField/>
        <textField/>
        <textField/>
        <textField/>
      </textFields>
    </textPr>
  </connection>
</connections>
</file>

<file path=xl/sharedStrings.xml><?xml version="1.0" encoding="utf-8"?>
<sst xmlns="http://schemas.openxmlformats.org/spreadsheetml/2006/main" count="5920" uniqueCount="1762">
  <si>
    <t>%</t>
  </si>
  <si>
    <t>GOVERNO DO ESTADO DE MATO GROSSO DO SUL</t>
  </si>
  <si>
    <t>Município:</t>
  </si>
  <si>
    <t>Local:</t>
  </si>
  <si>
    <t>SERVIÇOS PRELIMINARES</t>
  </si>
  <si>
    <t>IT EM</t>
  </si>
  <si>
    <t>DESCRIÇÃO  DOS SERVIÇOS</t>
  </si>
  <si>
    <t>MÊS 1</t>
  </si>
  <si>
    <t>T OT AL MENSAL=</t>
  </si>
  <si>
    <t>T OT AL  ACUMULADO=</t>
  </si>
  <si>
    <t>2.</t>
  </si>
  <si>
    <t>1.</t>
  </si>
  <si>
    <t>1.1</t>
  </si>
  <si>
    <t>2.1</t>
  </si>
  <si>
    <t>3.</t>
  </si>
  <si>
    <t>3.1</t>
  </si>
  <si>
    <t>TOTAL GERAL=</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</si>
  <si>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</si>
  <si>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</si>
  <si>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</si>
  <si>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</si>
  <si>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</si>
  <si>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</si>
  <si>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</si>
  <si>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</si>
  <si>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</si>
  <si>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</si>
  <si>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</si>
  <si>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</si>
  <si>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</si>
  <si>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 ACUMULADA</t>
  </si>
  <si>
    <t>4.</t>
  </si>
  <si>
    <t>4.1</t>
  </si>
  <si>
    <t xml:space="preserve">BDI C/DES: </t>
  </si>
  <si>
    <t>COMPOSIÇÃO DE PREÇO</t>
  </si>
  <si>
    <t>CÓDIGO</t>
  </si>
  <si>
    <t>UNIDADE</t>
  </si>
  <si>
    <t>QUANTIDADE</t>
  </si>
  <si>
    <t>VALOR UNITÁRIO</t>
  </si>
  <si>
    <t>VALOR TOTAL</t>
  </si>
  <si>
    <t>ITEM</t>
  </si>
  <si>
    <t>C/DESONERAÇÃO</t>
  </si>
  <si>
    <t>M2</t>
  </si>
  <si>
    <t>RESPONSÁVEL ORÇAMENTO</t>
  </si>
  <si>
    <t>MÊS 2</t>
  </si>
  <si>
    <t>MÊS 3</t>
  </si>
  <si>
    <t>REFERENCIAL</t>
  </si>
  <si>
    <t>DESCRIÇÃO</t>
  </si>
  <si>
    <t>SERVIÇO</t>
  </si>
  <si>
    <t>SINAPI</t>
  </si>
  <si>
    <t>AGESUL</t>
  </si>
  <si>
    <t>COMPOSIÇÃO</t>
  </si>
  <si>
    <t>5.</t>
  </si>
  <si>
    <t>7.</t>
  </si>
  <si>
    <t>7.1</t>
  </si>
  <si>
    <t>7.2</t>
  </si>
  <si>
    <t>8.</t>
  </si>
  <si>
    <t>8.1</t>
  </si>
  <si>
    <t>8.2</t>
  </si>
  <si>
    <t>MÊS 4</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</si>
  <si>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</si>
  <si>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</si>
  <si>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</si>
  <si>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</si>
  <si>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</si>
  <si>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</si>
  <si>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</si>
  <si>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</si>
  <si>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</si>
  <si>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</si>
  <si>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</si>
  <si>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</si>
  <si>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</si>
  <si>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</si>
  <si>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</si>
  <si>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</si>
  <si>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</si>
  <si>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</si>
  <si>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</si>
  <si>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</si>
  <si>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</si>
  <si>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</si>
  <si>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</si>
  <si>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</si>
  <si>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</si>
  <si>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</si>
  <si>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</si>
  <si>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</si>
  <si>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</si>
  <si>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</si>
  <si>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</si>
  <si>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</si>
  <si>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</si>
  <si>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</si>
  <si>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</si>
  <si>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</si>
  <si>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</si>
  <si>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</si>
  <si>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</si>
  <si>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</si>
  <si>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</si>
  <si>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</si>
  <si>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</si>
  <si>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</si>
  <si>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</si>
  <si>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</si>
  <si>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</si>
  <si>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</si>
  <si>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</si>
  <si>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___________________________                                                                                                                                   Fábio Marques Ribeiro                                                                                
CREA - 15276 D / MS</t>
  </si>
  <si>
    <t xml:space="preserve">___________________________                                                                                                                                   Fábio Marques Ribeiro                                                                                
CREA - 15276 D / MS  </t>
  </si>
  <si>
    <t>UN</t>
  </si>
  <si>
    <t>VEDAÇÃO</t>
  </si>
  <si>
    <t>PAREDES</t>
  </si>
  <si>
    <t>VERGA/CONTRAVERGA</t>
  </si>
  <si>
    <t>COBERTURA</t>
  </si>
  <si>
    <t>PISO</t>
  </si>
  <si>
    <t>6.</t>
  </si>
  <si>
    <t>REVESTIMENTO DE PAREDES E TETOS</t>
  </si>
  <si>
    <t>PEDRAS</t>
  </si>
  <si>
    <t xml:space="preserve">REVESTIMENTO DE PAREDES </t>
  </si>
  <si>
    <t>REVESTIMENTO DE TETO</t>
  </si>
  <si>
    <t>ESQUADRIAS, FERRAGENS E VIDROS</t>
  </si>
  <si>
    <t>JANELAS</t>
  </si>
  <si>
    <t>7.1.1</t>
  </si>
  <si>
    <t>PORTAS</t>
  </si>
  <si>
    <t>7.2.1</t>
  </si>
  <si>
    <t>7.2.2</t>
  </si>
  <si>
    <t>7.2.3</t>
  </si>
  <si>
    <t>9.</t>
  </si>
  <si>
    <t>LOUÇAS, METAIS E ACESSÓRIOS</t>
  </si>
  <si>
    <t>9.1</t>
  </si>
  <si>
    <t>10.</t>
  </si>
  <si>
    <t>11.</t>
  </si>
  <si>
    <t>INSTALAÇÕES ELETRICAS E AR CONDICIONADO</t>
  </si>
  <si>
    <t>M</t>
  </si>
  <si>
    <t>12.</t>
  </si>
  <si>
    <t>PREVENÇÃO DE COMBATE A INCÊNDIO E PÂNICO</t>
  </si>
  <si>
    <t>13.</t>
  </si>
  <si>
    <t>14.</t>
  </si>
  <si>
    <t>INSTALAÇÃO PLACA DE SINALIZACAO DE SEGURANCA CONTRA INCENDIO, FOTOLUMINESCENTE, RETANGULAR, *20 X 40* CM.</t>
  </si>
  <si>
    <t>URBANIZAÇÃO</t>
  </si>
  <si>
    <t>SERVIÇOS COMPLEMENTARES</t>
  </si>
  <si>
    <t>PINTURA</t>
  </si>
  <si>
    <t>CONTRAPISO</t>
  </si>
  <si>
    <t>REVESTIMENTO CERÂMICO</t>
  </si>
  <si>
    <t>8.2.1</t>
  </si>
  <si>
    <t>8.2.3</t>
  </si>
  <si>
    <t>ESQUADRIAS METÁLICAS E MADEIRA</t>
  </si>
  <si>
    <t>PAREDES INTERNAS</t>
  </si>
  <si>
    <t>PAREDES EXTERNAS</t>
  </si>
  <si>
    <t>TETO</t>
  </si>
  <si>
    <t>14.2</t>
  </si>
  <si>
    <t>14.4</t>
  </si>
  <si>
    <t>BANCADAS</t>
  </si>
  <si>
    <t>PLACA DE INAUGURAÇÃO METÁLICA COM DIMENSÃO *40* CM X *60* CM - INSTALAÇÃO E FORNECIMENTO</t>
  </si>
  <si>
    <t xml:space="preserve">LIMPEZA FINAL </t>
  </si>
  <si>
    <t xml:space="preserve">ADMINISTRAÇÃO LOCAL </t>
  </si>
  <si>
    <t>NELSON CINTRA RIBEIRO</t>
  </si>
  <si>
    <t>8.1.1</t>
  </si>
  <si>
    <t>8.1.2</t>
  </si>
  <si>
    <t>10.1</t>
  </si>
  <si>
    <t>11.1</t>
  </si>
  <si>
    <t>11.2</t>
  </si>
  <si>
    <t>12.1</t>
  </si>
  <si>
    <t>12.2</t>
  </si>
  <si>
    <t>13.1.1</t>
  </si>
  <si>
    <t>13.2.1</t>
  </si>
  <si>
    <t>13.2.2</t>
  </si>
  <si>
    <t>15.</t>
  </si>
  <si>
    <t>15.1</t>
  </si>
  <si>
    <t>15.2</t>
  </si>
  <si>
    <t>15.3</t>
  </si>
  <si>
    <t>15.4</t>
  </si>
  <si>
    <t>15.6</t>
  </si>
  <si>
    <t>16.</t>
  </si>
  <si>
    <t>16.1</t>
  </si>
  <si>
    <t>17.</t>
  </si>
  <si>
    <t>17.1</t>
  </si>
  <si>
    <t>17.1.1</t>
  </si>
  <si>
    <t>18.</t>
  </si>
  <si>
    <t>20.</t>
  </si>
  <si>
    <t>21.</t>
  </si>
  <si>
    <t>CJ</t>
  </si>
  <si>
    <t>KG</t>
  </si>
  <si>
    <t>9.2</t>
  </si>
  <si>
    <t>14.1</t>
  </si>
  <si>
    <t>COTAÇÕES</t>
  </si>
  <si>
    <t>EMPRESAS</t>
  </si>
  <si>
    <t>CNPJ</t>
  </si>
  <si>
    <t>NOME</t>
  </si>
  <si>
    <t>FONE</t>
  </si>
  <si>
    <t>CONTATO</t>
  </si>
  <si>
    <t>C01</t>
  </si>
  <si>
    <t>SITE</t>
  </si>
  <si>
    <t>C02</t>
  </si>
  <si>
    <t>C03</t>
  </si>
  <si>
    <t>DATA COTAÇÃO</t>
  </si>
  <si>
    <t>MEDIANA</t>
  </si>
  <si>
    <t>001</t>
  </si>
  <si>
    <t>UND</t>
  </si>
  <si>
    <t>EMPRESA</t>
  </si>
  <si>
    <t>NOME DA EMPRESA</t>
  </si>
  <si>
    <t>002</t>
  </si>
  <si>
    <t>SHOPTIME</t>
  </si>
  <si>
    <t>003</t>
  </si>
  <si>
    <t>004</t>
  </si>
  <si>
    <t>005</t>
  </si>
  <si>
    <t>C04</t>
  </si>
  <si>
    <t>C05</t>
  </si>
  <si>
    <t>C06</t>
  </si>
  <si>
    <t>C07</t>
  </si>
  <si>
    <t xml:space="preserve">MEMÓRIA DE CALCULO </t>
  </si>
  <si>
    <t>Objeto:</t>
  </si>
  <si>
    <t>OBS</t>
  </si>
  <si>
    <t>LARGURA</t>
  </si>
  <si>
    <t>ALTURA</t>
  </si>
  <si>
    <t>ÁREA</t>
  </si>
  <si>
    <t>FÓRMULA</t>
  </si>
  <si>
    <t>TOTAL</t>
  </si>
  <si>
    <t>EXTENSÃO</t>
  </si>
  <si>
    <t>COMPRIMENTO</t>
  </si>
  <si>
    <t>ESPESSURA</t>
  </si>
  <si>
    <t>CÓD.</t>
  </si>
  <si>
    <t>(COMPRIMENTO) + (COMPRIMENTO / 2,5)</t>
  </si>
  <si>
    <t>FOI CONSIDERADO A MESMA QUANTIDADE DA VERGA PARA VÃOS COM ATÉ DE 1,5</t>
  </si>
  <si>
    <t>PERÍMETRO</t>
  </si>
  <si>
    <t>ABERTURA</t>
  </si>
  <si>
    <t>ÁREA DE ABERTURA</t>
  </si>
  <si>
    <t>ÁREA TOTAL</t>
  </si>
  <si>
    <t>CÓD</t>
  </si>
  <si>
    <t>QTDE</t>
  </si>
  <si>
    <t>MESES</t>
  </si>
  <si>
    <t xml:space="preserve">HORAS </t>
  </si>
  <si>
    <t xml:space="preserve">QTDE </t>
  </si>
  <si>
    <t>SEMANAS</t>
  </si>
  <si>
    <t>PAREDE</t>
  </si>
  <si>
    <t>MATERIAL</t>
  </si>
  <si>
    <t>TABELA DE AMBIENTES</t>
  </si>
  <si>
    <t>DADOS DO PROJETO</t>
  </si>
  <si>
    <t>CÓD ENG</t>
  </si>
  <si>
    <t>TABELA DE ESQUADRIAS</t>
  </si>
  <si>
    <t>LEGENDA</t>
  </si>
  <si>
    <t>TABELA GERAL DE ÁREAS DE PISO</t>
  </si>
  <si>
    <t>VERIFICAR EM TABELA GERAL DE PISO</t>
  </si>
  <si>
    <t>ALTURA (M)</t>
  </si>
  <si>
    <t>ESQUADRIAS</t>
  </si>
  <si>
    <t>AMBIENTE</t>
  </si>
  <si>
    <t>LARGURA (M)</t>
  </si>
  <si>
    <t>AMBIENTES</t>
  </si>
  <si>
    <t>14.11</t>
  </si>
  <si>
    <t>14.18</t>
  </si>
  <si>
    <t>FORRO</t>
  </si>
  <si>
    <t>COPA</t>
  </si>
  <si>
    <t>Total geral</t>
  </si>
  <si>
    <t>VERGA</t>
  </si>
  <si>
    <t>P1</t>
  </si>
  <si>
    <t>P2</t>
  </si>
  <si>
    <t>P3</t>
  </si>
  <si>
    <t>P4</t>
  </si>
  <si>
    <t>P5</t>
  </si>
  <si>
    <t>P6</t>
  </si>
  <si>
    <t>P7</t>
  </si>
  <si>
    <t>VERGA/ CONTRAVERGA</t>
  </si>
  <si>
    <t>J2</t>
  </si>
  <si>
    <t>J1</t>
  </si>
  <si>
    <t>003 - PEITORIL DE GRANITO PARA JANELAS</t>
  </si>
  <si>
    <t>004 - CUMEEIRA EM FIBROCIMENTO</t>
  </si>
  <si>
    <t>CUMEEIRA PARA TELHADO FIBROCIMENTO</t>
  </si>
  <si>
    <t xml:space="preserve">ÁREA AZULEJO </t>
  </si>
  <si>
    <t>004 - MATERIAIS - CALHA</t>
  </si>
  <si>
    <t>COMPRIMENTO (M)</t>
  </si>
  <si>
    <t>RODAPÉ</t>
  </si>
  <si>
    <t>PUXADOR PARA PCD FIXADO NA PORTA</t>
  </si>
  <si>
    <t>Nota-chave</t>
  </si>
  <si>
    <t>BANCO DE DADOS ENGELUGA ENGENHARIA</t>
  </si>
  <si>
    <t>005 - PISO 60X60CM GERAL</t>
  </si>
  <si>
    <t>12.12</t>
  </si>
  <si>
    <t>PERÍMETRO (M)</t>
  </si>
  <si>
    <t>ÁREA PINTURA (M2)</t>
  </si>
  <si>
    <t>ÁREA TOTAL (M2)</t>
  </si>
  <si>
    <t>VÃO</t>
  </si>
  <si>
    <t>P8</t>
  </si>
  <si>
    <t>FORAM CONSIDERADAS AS DIMENSÕES PADRÃO DO GOVERNO FEDERAL</t>
  </si>
  <si>
    <t>3.2.6</t>
  </si>
  <si>
    <t>C08</t>
  </si>
  <si>
    <t>C09</t>
  </si>
  <si>
    <t>C10</t>
  </si>
  <si>
    <t>C11</t>
  </si>
  <si>
    <t>C12</t>
  </si>
  <si>
    <t>VARANDA VIDROS</t>
  </si>
  <si>
    <t>(67) 3380-6060</t>
  </si>
  <si>
    <t>13.394.926/0001-50</t>
  </si>
  <si>
    <t>REVESTIMENTO</t>
  </si>
  <si>
    <t>PEDRAS, BANCADAS E DIVISÓRIAS</t>
  </si>
  <si>
    <t>19.</t>
  </si>
  <si>
    <t>9.1.1</t>
  </si>
  <si>
    <t>9.1.2</t>
  </si>
  <si>
    <t>Total geral: 5</t>
  </si>
  <si>
    <t>ÁREA EXTERNA</t>
  </si>
  <si>
    <t>VERIFICAR TABELA DE QUANTIDADES EM PROJETO DE INSTALAÇÕES ELÉTRICAS</t>
  </si>
  <si>
    <t xml:space="preserve">CAIXA DE PASSAGEM PARA AR CONDICIONADO SPLIT </t>
  </si>
  <si>
    <t>MÊS 5</t>
  </si>
  <si>
    <t>MÊS 6</t>
  </si>
  <si>
    <t>MÊS 7</t>
  </si>
  <si>
    <t>MÊS 8</t>
  </si>
  <si>
    <t>MÊS 9</t>
  </si>
  <si>
    <t>MÊS 10</t>
  </si>
  <si>
    <t>MÊS 11</t>
  </si>
  <si>
    <t>MÊS 12</t>
  </si>
  <si>
    <t>FORNECIMENTO DE MATERIAIS E EQUIPAMENTOS</t>
  </si>
  <si>
    <t>36.720.042/0001-44</t>
  </si>
  <si>
    <t>KOMPARY</t>
  </si>
  <si>
    <t>RICARDO</t>
  </si>
  <si>
    <t>RAFAEL</t>
  </si>
  <si>
    <t>C13</t>
  </si>
  <si>
    <t>C14</t>
  </si>
  <si>
    <t>C15</t>
  </si>
  <si>
    <t>C16</t>
  </si>
  <si>
    <t>C17</t>
  </si>
  <si>
    <t>C18</t>
  </si>
  <si>
    <t>C19</t>
  </si>
  <si>
    <t>00.776.574/0001-56</t>
  </si>
  <si>
    <t>AMERICANAS</t>
  </si>
  <si>
    <t>C20</t>
  </si>
  <si>
    <t>LEROY MERLIN</t>
  </si>
  <si>
    <t>C21</t>
  </si>
  <si>
    <t>C22</t>
  </si>
  <si>
    <t>C23</t>
  </si>
  <si>
    <t>C24</t>
  </si>
  <si>
    <t>08.999.064/0002-30</t>
  </si>
  <si>
    <t>CONTRAFO</t>
  </si>
  <si>
    <t>(67) 3352-5700</t>
  </si>
  <si>
    <t>HUMBERTO</t>
  </si>
  <si>
    <t>C25</t>
  </si>
  <si>
    <t>C26</t>
  </si>
  <si>
    <t>16.848.927/0001-16</t>
  </si>
  <si>
    <t>MULTILED</t>
  </si>
  <si>
    <t>(67) 3022-1180</t>
  </si>
  <si>
    <t>THIAGO</t>
  </si>
  <si>
    <t>24.105.684/0001-54</t>
  </si>
  <si>
    <t>(67) 99334-8998</t>
  </si>
  <si>
    <t>ERICK</t>
  </si>
  <si>
    <t>C31</t>
  </si>
  <si>
    <t>C32</t>
  </si>
  <si>
    <t>C34</t>
  </si>
  <si>
    <t> 00.776.574/0006-60</t>
  </si>
  <si>
    <t xml:space="preserve"> </t>
  </si>
  <si>
    <t>006</t>
  </si>
  <si>
    <t>007</t>
  </si>
  <si>
    <t>008</t>
  </si>
  <si>
    <t>009</t>
  </si>
  <si>
    <t>010</t>
  </si>
  <si>
    <t>011</t>
  </si>
  <si>
    <t>012</t>
  </si>
  <si>
    <t>013</t>
  </si>
  <si>
    <t>014</t>
  </si>
  <si>
    <t>015</t>
  </si>
  <si>
    <t>016</t>
  </si>
  <si>
    <t xml:space="preserve">APROVAÇÃO DE PROJETO, CONSTRUÇÃO E MONTAGEM DE TRANSFORMADOR DE DISTRIBUIÇÃO, 112,5 KVA, TRIFÁSICO,  380/220 VOLTS </t>
  </si>
  <si>
    <t>017</t>
  </si>
  <si>
    <t>018</t>
  </si>
  <si>
    <t>REGIME PREVIDENCIÁRIO PREVISTO SBC :</t>
  </si>
  <si>
    <t>J3</t>
  </si>
  <si>
    <t>22.034.572/0001-24</t>
  </si>
  <si>
    <t>DELTA COMÉRCIO</t>
  </si>
  <si>
    <t>(67) 3305-0906</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</si>
  <si>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</si>
  <si>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</si>
  <si>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</si>
  <si>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</si>
  <si>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</si>
  <si>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</si>
  <si>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</si>
  <si>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</si>
  <si>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</si>
  <si>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</si>
  <si>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</si>
  <si>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</si>
  <si>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</si>
  <si>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</si>
  <si>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</si>
  <si>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</si>
  <si>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</si>
  <si>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</si>
  <si>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</si>
  <si>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</si>
  <si>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</si>
  <si>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</si>
  <si>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</si>
  <si>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</si>
  <si>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</si>
  <si>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</si>
  <si>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</si>
  <si>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</si>
  <si>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</si>
  <si>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DEMONSTRAÇÃO DE BDI 2 - DESONERADO - Acórdão 2622/2013</t>
  </si>
  <si>
    <t>ÃREA</t>
  </si>
  <si>
    <t>DML</t>
  </si>
  <si>
    <t>J5</t>
  </si>
  <si>
    <t>J4</t>
  </si>
  <si>
    <t>DESCRIÃ‡ÃƒO</t>
  </si>
  <si>
    <t>005 - URBANIZAÃ‡ÃƒO</t>
  </si>
  <si>
    <t>CÃ“D ORC</t>
  </si>
  <si>
    <t>CALÃ‡ADA</t>
  </si>
  <si>
    <t>BARRA DE APOIO RETA, EM ACO INOX POLIDO, COMPRIMENTO 70CM</t>
  </si>
  <si>
    <t>BARRA DE APOIO RETA, EM ACO INOX POLIDO, COMPRIMENTO 80CM</t>
  </si>
  <si>
    <t>006 - TABELA DE LOUÃ‡AS</t>
  </si>
  <si>
    <t>Caixa dâ€™Ã¡gua de fibra de vidro, 3000L - FortLev</t>
  </si>
  <si>
    <t>CHUVEIRO ELÃ‰TRICO COMUM CORPO PLÃSTICO, TIPO DUCHA</t>
  </si>
  <si>
    <t>Coluna suspensa para lavatÃ³rio cor branca (66201), linha Fit - LouÃ§as Celite</t>
  </si>
  <si>
    <t>14.12</t>
  </si>
  <si>
    <t>SifÃ£o para lavatÃ³rio 1"x1.1â„2" com tubo de 300 mm (B5816C5CRB), linha Complementos - Metais Celite</t>
  </si>
  <si>
    <t>Torneira bÃ³ia 1/2", Fortlev</t>
  </si>
  <si>
    <t>TORNEIRA DE MESA BICA ALTA PARA LAVATÃ“RIO, MISTURADOR MONOCOMANDO REDONDA CROMADA â€“ REF. 14769069</t>
  </si>
  <si>
    <t>VÃ¡lvula de escoamento para lavatÃ³rio, 1" sem ladrÃ£o com tampa plÃ¡stica (B5828C5CR3), Complementos - Metais Celite</t>
  </si>
  <si>
    <t>CALHA EM AÇO GALVANIZADO</t>
  </si>
  <si>
    <t>004 - RUFO DE ENCOSTO EM AÇO GALVANIZADO</t>
  </si>
  <si>
    <t>RUFO DE ENCOSTO EM AÇO GALVANIZADO</t>
  </si>
  <si>
    <t>004 - RUFO PINGADEIRA  EM AÇO GALVANIZADO</t>
  </si>
  <si>
    <t>RUFO PINGADEIRA EM AÇO GALVANIZADO</t>
  </si>
  <si>
    <t>RECEPÇÃO</t>
  </si>
  <si>
    <t>Total geral:</t>
  </si>
  <si>
    <t>TANQUE DE LOUÃ‡A BRANCA SUSPENSO, 18L OU EQUIVALENTE</t>
  </si>
  <si>
    <t>006 - ACESSÃ“RIOS ESPECIAIS</t>
  </si>
  <si>
    <t xml:space="preserve">DESCRIÃ‡ÃƒO </t>
  </si>
  <si>
    <t>ÁREA PINTURA</t>
  </si>
  <si>
    <t>005 - SOLEIRA</t>
  </si>
  <si>
    <t>ACESSÓRIOS</t>
  </si>
  <si>
    <t>CAIXA D'ÁGUA EM POLIETILENO 3000 LITROS, INCLUSO BOIA E ACESSÓRIOS - FORNECIMENTO E INSTALAÇÃO</t>
  </si>
  <si>
    <t xml:space="preserve">FORNECIMENTO E MONTAGEM DA BLINDAGEM RF PARA SALA DE RESSONÂNCIA MAGNÉTICA </t>
  </si>
  <si>
    <t>DEMOLIÇÕES E RETIRADAS</t>
  </si>
  <si>
    <t>9.2.1</t>
  </si>
  <si>
    <t>9.2.2</t>
  </si>
  <si>
    <t>9.2.3</t>
  </si>
  <si>
    <t>9.2.4</t>
  </si>
  <si>
    <t>9.2.5</t>
  </si>
  <si>
    <t>10.1.1</t>
  </si>
  <si>
    <t>10.1.2</t>
  </si>
  <si>
    <t>14.1.1</t>
  </si>
  <si>
    <t>14.2.1</t>
  </si>
  <si>
    <t>14.2.2</t>
  </si>
  <si>
    <t>ARGAMASSA BARITADA PARA PROTEÇÃO RAGIOLÓGICA, COMPOSIÇÃO: SULFATO DE BÁRIO DE ALTO TEOR, AREIA, LIGAS DE AGREGAÇÃO E OUTROS ELEMENTOS MINERAIS</t>
  </si>
  <si>
    <t xml:space="preserve">VISOR EM CAIXILHO E AÇO BLINDADO INTERNAMENTE COM VIDRO PLUMBÍFERO, NAS DIMENSÕES 70X70CM - FORNECIMENTO </t>
  </si>
  <si>
    <t>PORTA DE ABRIR PARA PROTEÇÃO RADIOLÓGICA NAS DIMENSÕES 90X210CM EM CHAPA DE MADEIRA EM LAMINADO MELAMÍNICO TX BRANCO, BATENTE DE AÇO DE 10CM COM PINTURA ELETROSTÁTICA , INCLUSO FECHADURA PADO, DOBRADIÇA E PROTEÇÃO INTERNA DE 2,0MM PB</t>
  </si>
  <si>
    <t>PORTA DE ABRIR PARA PROTEÇÃO RADIOLÓGICA NAS DIMENSÕES 120X210CM EM CHAPA DE MADEIRA EM LAMINADO MELAMÍNICO TX BRANCO, BATENTE DE AÇO DE 10CM COM PINTURA ELETROSTÁTICA , INCLUSO FECHADURA PADO, DOBRADIÇA E PROTEÇÃO INTERNA DE 2,0MM PB</t>
  </si>
  <si>
    <t>QUADRO ELÉTRICO COM BOTOEIRA E LAMPADAS SINALIZADORAS</t>
  </si>
  <si>
    <t>LETREIRO COM OS DIZERES "CENTRO DE DIAGNÓSTICOS" EM PVC NA COR BRANCA MEDINDO 30CM DE ALTURA INSTALADO EM FACHADA</t>
  </si>
  <si>
    <t>22.</t>
  </si>
  <si>
    <t xml:space="preserve">VISOR EM CAIXILHO E AÇO BLINDADO INTERNAMENTE COM VIDRO PLUMBÍFERO, NAS DIMENSÕES 100X70CM - FORNECIMENTO </t>
  </si>
  <si>
    <t>PROJETO, TESTE DE ESTANQUEIDADE, EXECUÇÃO E FORNECIMENTO DE MATERIAIS DE REDE DE GASES MEDICINAIS EM CENTRO DE DIAGNÓSTICOS</t>
  </si>
  <si>
    <t>26.592.223/0001-89</t>
  </si>
  <si>
    <t>PROJETO X</t>
  </si>
  <si>
    <t>(11) 2636-7132</t>
  </si>
  <si>
    <t>SHIRLEY</t>
  </si>
  <si>
    <t>34.136.566/0001-67</t>
  </si>
  <si>
    <t>SP BLINDAGEM RADIOLÓGICA</t>
  </si>
  <si>
    <t>(11) 98822-1536</t>
  </si>
  <si>
    <t>ALINE MORÃO</t>
  </si>
  <si>
    <t>08.545.823/0001-04</t>
  </si>
  <si>
    <t>ION INDUSTRIAL</t>
  </si>
  <si>
    <t>(11) 993714-0058</t>
  </si>
  <si>
    <t>MEIRY</t>
  </si>
  <si>
    <t>47.960.950/1088-36</t>
  </si>
  <si>
    <t>MAGAZINE LUIZA</t>
  </si>
  <si>
    <t>31.798.742/0001]38</t>
  </si>
  <si>
    <t>ENGEBLIND</t>
  </si>
  <si>
    <t>(11) 98109-6144</t>
  </si>
  <si>
    <t>15.459.431/0001-98</t>
  </si>
  <si>
    <t>SERTÃO</t>
  </si>
  <si>
    <t> 01.438.784/0048-60</t>
  </si>
  <si>
    <t>02.264.256/0001-31</t>
  </si>
  <si>
    <t>ACQUAFORT</t>
  </si>
  <si>
    <t>ELETROLED'S</t>
  </si>
  <si>
    <t>23.429.903/0001-98</t>
  </si>
  <si>
    <t>ILUMINIM</t>
  </si>
  <si>
    <t>SIITE</t>
  </si>
  <si>
    <t>32.372.899/0001-60</t>
  </si>
  <si>
    <t>RC VIDROS</t>
  </si>
  <si>
    <t>(67) 98182-3304</t>
  </si>
  <si>
    <t>14.667.856/0001-20</t>
  </si>
  <si>
    <t>VIDROLINE</t>
  </si>
  <si>
    <t>(67) 3342-3864</t>
  </si>
  <si>
    <t>ADELINO</t>
  </si>
  <si>
    <t>28.235.368/0001-58</t>
  </si>
  <si>
    <t>GAÚCHA CONSTRUÇÕES ELÉTRICAS</t>
  </si>
  <si>
    <t>(67) 9998-6081</t>
  </si>
  <si>
    <t>VALCIR</t>
  </si>
  <si>
    <t>(67) 99224-6122</t>
  </si>
  <si>
    <t>31.390.746/0001-82</t>
  </si>
  <si>
    <t xml:space="preserve">NEXXO </t>
  </si>
  <si>
    <t>(67) 99125-1238</t>
  </si>
  <si>
    <t>EDSON</t>
  </si>
  <si>
    <t>037521060/0001-60</t>
  </si>
  <si>
    <t>LUMISETE</t>
  </si>
  <si>
    <t>(67) 99629-7968</t>
  </si>
  <si>
    <t>ROSANA</t>
  </si>
  <si>
    <t>12.415.640/0001-41</t>
  </si>
  <si>
    <t>JE BLINDAGEM</t>
  </si>
  <si>
    <t>(11) 96410-4087</t>
  </si>
  <si>
    <t>JOSE CARLOS</t>
  </si>
  <si>
    <t>26.782.389/0001-68</t>
  </si>
  <si>
    <t>BLINDAMAIS</t>
  </si>
  <si>
    <t>(21) 98106-8000</t>
  </si>
  <si>
    <t>FRANCISCO</t>
  </si>
  <si>
    <t>29.016.1153/0001-09</t>
  </si>
  <si>
    <t>BG</t>
  </si>
  <si>
    <t>(11) 99401-5081</t>
  </si>
  <si>
    <t>ALEXANDRE</t>
  </si>
  <si>
    <t>LUMINÁRIA LED QUADRADO DE EMBUTIR, 36W 3000K</t>
  </si>
  <si>
    <t xml:space="preserve">LUMINÁRIA LED QUADRADO DE EMBUTIR, 48W 300K - 60X60 </t>
  </si>
  <si>
    <t>PELE DE VIDRO FIXO NAS DIMENSÕES 180X230CM EM ALUMÍNIO/VIDRO - LAMINADO 8MM INCOLOR</t>
  </si>
  <si>
    <t>PELE DE VIDRO FIXO NAS DIMENSÕES 290X230CM EM ALUMÍNIO/VIDRO - LAMINADO 8MM INCOLOR</t>
  </si>
  <si>
    <t>PORTA DE CORRER AUTOMÁTICA, EM VIDRO TEMPERADO INCOLOR 8MM, 4 FOLHAS (2 MOVEIS E DUAS FIXAS), COM BATE FECHA, NAS DIMENSÕES 250X210CM</t>
  </si>
  <si>
    <t>07.327.325/0001-22</t>
  </si>
  <si>
    <t>VIEW TECH</t>
  </si>
  <si>
    <t>VERIFICAR PRANCHA DE ARQUITETURA</t>
  </si>
  <si>
    <t>QUANTIDADE DE AMBIENTES</t>
  </si>
  <si>
    <t>PORTA DE CORRER, EM VIDRO TEMPERADO INCOLOR 8MM, 4 FOLHAS (2 MOVEIS E DUAS FIXAS), COM BATE FECHA, NAS DIMENSÕES 250X210CM - FORNECIMENTO E INSTALAÇÃO</t>
  </si>
  <si>
    <t>Total geral: 21</t>
  </si>
  <si>
    <t>ANTE-CÂMARA</t>
  </si>
  <si>
    <t>BANHEIRO FEMININO</t>
  </si>
  <si>
    <t>BANHEIRO MASCULINO</t>
  </si>
  <si>
    <t>CONSULTÓRIO MÉDICO</t>
  </si>
  <si>
    <t>DEPÓSITO DE MATERIAL E EQUIPAMENTOS</t>
  </si>
  <si>
    <t>EXPURGO</t>
  </si>
  <si>
    <t>LEITO UTI</t>
  </si>
  <si>
    <t>LEITO UTI ISOLAMENTO</t>
  </si>
  <si>
    <t>OSMOSE REVERSA</t>
  </si>
  <si>
    <t>POLTRONA DE HEMODIÁLISE</t>
  </si>
  <si>
    <t>QUARTO PLANTONISTA</t>
  </si>
  <si>
    <t>SALA DE ESPERA</t>
  </si>
  <si>
    <t>SALA DE RECUPERAÇÃO</t>
  </si>
  <si>
    <t>UTILIDADES</t>
  </si>
  <si>
    <t>VESTIÁRIO FEM.</t>
  </si>
  <si>
    <t>VESTIÁRIO MAS.</t>
  </si>
  <si>
    <t>WC ISOLAMENTO</t>
  </si>
  <si>
    <t>WC PACIENTE PCD 1</t>
  </si>
  <si>
    <t>WC PACIENTE PCD 2</t>
  </si>
  <si>
    <t>004 - REVESTIMENTO LAMINADO</t>
  </si>
  <si>
    <t>PORTA EM ALUMÍNIO DE ABRIR, LISA, 1 FOLHA PARA PINTURA, PADRÃO MÉDIO, COM GUARNIÇÃO, FIXAÇÃO COM PARAFUSOS - FORNECIMENTO E INSTALAÇÃO</t>
  </si>
  <si>
    <t>14.35</t>
  </si>
  <si>
    <t>PELE DE VIDRO FIXO NAS DIMENSÕES 300x280CM EM ALUMÍNIO/VIDRO
LAMINADO 8MM INCOLOR - FORNECIMENTOE INSTALAÇÃO</t>
  </si>
  <si>
    <t xml:space="preserve">APROVAÇÃO DE PROJETO, CONSTRUÇÃO E MONTAGEM DE TRANSFORMADOR DE DISTRIBUIÇÃO, 500 KVA, TRIFÁSICO,  380/220 VOLTS </t>
  </si>
  <si>
    <t>ACABAMENTO PARA VÃLVULA DE DESCARGA 1 1/2" E 1 1/4", BENEFIT - DocolSystem</t>
  </si>
  <si>
    <t>Bolsa tubo reto para bacia convencional (00638), linha Complementos - Metais Celite</t>
  </si>
  <si>
    <t>Caixa dâ€™Ã¡gua de fibra de vidro, 2000L - FortLev</t>
  </si>
  <si>
    <t>14.17</t>
  </si>
  <si>
    <t>LAVATORIO/CUBA DE EMBUTIR OVAL LOUCA BRANCA SEM LADRAO *50 X 35* CM - REF. SINAPI 20269</t>
  </si>
  <si>
    <t>MICTÃ“RIO SIFONADO LOUCA BRANCA - REF. SINAPI 10432</t>
  </si>
  <si>
    <t>H6-13</t>
  </si>
  <si>
    <t>Restritor de vazÃ£o 12L/min para chuveiro SIMPLES</t>
  </si>
  <si>
    <t>VASO SANITARIO SIFONADO CONVENCIONAL COM LOUÃ‡A BRANCA</t>
  </si>
  <si>
    <t>VASO SANITARIO SIFONADO PCD SEM FURO COM LOUÃ‡A BRANCA</t>
  </si>
  <si>
    <t>15.50</t>
  </si>
  <si>
    <t>BANCO ARTICULADO, EM ACO INOX, PARA PCD, FIXADO NA PAREDE</t>
  </si>
  <si>
    <t>15.51</t>
  </si>
  <si>
    <t>BARRA DE APOIO EM "L", EM ACO INOX POLIDO 70 X 70 CM, FIXADA NA PAREDE</t>
  </si>
  <si>
    <t>Midmark 647 Barrier Free Power Podiatry Procedures Chair</t>
  </si>
  <si>
    <t>08 - DOOR - FRAME</t>
  </si>
  <si>
    <t>Areia</t>
  </si>
  <si>
    <t>CONCRETO IN LOCO</t>
  </si>
  <si>
    <t>CONTRAPISO EM ARGAMASSA TRAÃ‡O 1:4</t>
  </si>
  <si>
    <t>Granito Cinza CorumbÃ¡</t>
  </si>
  <si>
    <t>LASTRO DE CONCRETO</t>
  </si>
  <si>
    <t>Pintura Branca para piso</t>
  </si>
  <si>
    <t>PISO COM PLACAS  60 x 60</t>
  </si>
  <si>
    <t>PISO EM ASFALTO</t>
  </si>
  <si>
    <t>PISO MANTA VINILICA CINZA</t>
  </si>
  <si>
    <t>PISO MANTA VINÃLICA AZUL</t>
  </si>
  <si>
    <t>PISO MANTA VINÃLICA VERDE</t>
  </si>
  <si>
    <t>PISO MARMORITE OU GRANITINA</t>
  </si>
  <si>
    <t>Ãrea Permeavel</t>
  </si>
  <si>
    <t>06.061.572/0001-67</t>
  </si>
  <si>
    <t>PERMUTION</t>
  </si>
  <si>
    <t>(41) 99949-2526</t>
  </si>
  <si>
    <t>LARIANE</t>
  </si>
  <si>
    <t>00.275.763/0001-45</t>
  </si>
  <si>
    <t>MINASMED FILTROS</t>
  </si>
  <si>
    <t>(31) 99841-0918</t>
  </si>
  <si>
    <t>LEONARDO</t>
  </si>
  <si>
    <t>24.139.904/0001-60</t>
  </si>
  <si>
    <t>SICA INOX</t>
  </si>
  <si>
    <t>(41) 99878-6921</t>
  </si>
  <si>
    <t>POLIANE</t>
  </si>
  <si>
    <t>21.202.258/0001-40</t>
  </si>
  <si>
    <t>ZERO 41 LED</t>
  </si>
  <si>
    <t>31.045.804/0001-30</t>
  </si>
  <si>
    <t>ESQUADRIAS SÃO CHINE</t>
  </si>
  <si>
    <t>(67) 99104-8204</t>
  </si>
  <si>
    <t>MARCELO</t>
  </si>
  <si>
    <t>22.162.660/0001-01</t>
  </si>
  <si>
    <t>ESQUADRIAS GUAÇU</t>
  </si>
  <si>
    <t>(67) 3305-3927</t>
  </si>
  <si>
    <t>CAIQUE</t>
  </si>
  <si>
    <t>41.513.712/0001-91</t>
  </si>
  <si>
    <t>KS ESQUADRIAS</t>
  </si>
  <si>
    <t>(67) 3211-1789</t>
  </si>
  <si>
    <t>DANIEL</t>
  </si>
  <si>
    <t>10.618.016/0001-16</t>
  </si>
  <si>
    <t>GERAFORTE</t>
  </si>
  <si>
    <t>(67) 98484-2803</t>
  </si>
  <si>
    <t>DIAGNOSE</t>
  </si>
  <si>
    <t>92.753.268/0001-12</t>
  </si>
  <si>
    <t>STEMAC</t>
  </si>
  <si>
    <t>(51) 99358-8039</t>
  </si>
  <si>
    <t>ELIANE</t>
  </si>
  <si>
    <t>C27</t>
  </si>
  <si>
    <t>55.392.005/0001-07</t>
  </si>
  <si>
    <t>KIMARKI</t>
  </si>
  <si>
    <t>(11) 2914-8388</t>
  </si>
  <si>
    <t>DOUGLAS</t>
  </si>
  <si>
    <t>C28</t>
  </si>
  <si>
    <t>C29</t>
  </si>
  <si>
    <t>C30</t>
  </si>
  <si>
    <t>CAIXA D'ÁGUA EM POLIETILENO 3000 LITROS, INCLUSO BOIA E ACESSÓRIOS</t>
  </si>
  <si>
    <t>BANCADA DE REUSO PARA CAPILARES EM POLIETILENO ROTOMOLDADO COM CUBA COM ESPESSURA DE 5MM E DUAS TORNEIRAS COM MÃO FRANCESA EM ALUMÍNIO</t>
  </si>
  <si>
    <t>FITA DE LED - 18W/M L=5METROS</t>
  </si>
  <si>
    <t>PORTA EM ALUMÍNIO DE ABRIR 1,20X2,10M, 2 FOLHAS PARA PINTURA, PADRÃO MÉDIO, COM GUARNIÇÃO, FIXAÇÃO COM PARAFUSOS  - FORNECIMENTO E INSTALAÇÃO</t>
  </si>
  <si>
    <t xml:space="preserve">APROVAÇÃO DE PROJETO, CONSTRUÇÃO DE CABINE FORNECIMENTO DE MATERIAIS E MONTAGEM DE GERADOR DE DISTRIBUIÇÃO, 400 KVA, TRIFÁSICO,  380/220 VOLTS </t>
  </si>
  <si>
    <t>23.</t>
  </si>
  <si>
    <t>24.</t>
  </si>
  <si>
    <t>25.</t>
  </si>
  <si>
    <t>BARRA CHATA  ALUMÍNIO, 7/8'' X 1/8" (70MM²), COM FUROS 07MM</t>
  </si>
  <si>
    <t>BARRA REDONDA DE AÇO Ø 8MM - RE-BAR</t>
  </si>
  <si>
    <t>EXTINTORES E PLACAS DE SINALIZAÇÃO</t>
  </si>
  <si>
    <t>INSTALAÇÃO PLACA DE SINALIZACAO DE SEGURANCA CONTRA INCENDIO, FOTOLUMINESCENTE, RETANGULAR, *14 X 14* CM.</t>
  </si>
  <si>
    <t>ILUMINAÇÃO DE EMERGENCIA</t>
  </si>
  <si>
    <t>PROCESSAMENTO DIALISADORES CONTAMINADOS HEPATITE B</t>
  </si>
  <si>
    <t>PROCESSAMENTO DIALISADORES CONTAMINADOS HEPATITE C</t>
  </si>
  <si>
    <t>PROCESSAMENTO DIALISADORES NÃO CONTAMINADOS</t>
  </si>
  <si>
    <t>J6</t>
  </si>
  <si>
    <t>MINICAPTOR EM BARRA CHATA DE ALUMÍNIO, 7/8"X1/8"X300MM E 600MM</t>
  </si>
  <si>
    <t>ATERRINSERT M12 25-40MM</t>
  </si>
  <si>
    <t>GRAMPO TIPO X PARA CABO 35-50MM2 TEL 853 REF. TERMOTÉCNICA (2410203600873)</t>
  </si>
  <si>
    <t>VERIFICAR TABELA DE QUANTIDADES EM PROJETO DE PRENÇÃO DE COMBATE A INCENDIO E PANICO</t>
  </si>
  <si>
    <t>85.014.793/0001-50</t>
  </si>
  <si>
    <t>ELETRORASTRO</t>
  </si>
  <si>
    <t>30.594.025/0001-21</t>
  </si>
  <si>
    <t>COMPRA LED</t>
  </si>
  <si>
    <t>07.196.106/0001-51</t>
  </si>
  <si>
    <t>CRISTAL VIDROS</t>
  </si>
  <si>
    <t>(67) 3351-5555</t>
  </si>
  <si>
    <t>ANDRE</t>
  </si>
  <si>
    <t>15.706.824/0001-59</t>
  </si>
  <si>
    <t>GENERAC</t>
  </si>
  <si>
    <t>(67) 99333-2654</t>
  </si>
  <si>
    <t>JOSE LUIZ</t>
  </si>
  <si>
    <t>37.567.864/0001-08</t>
  </si>
  <si>
    <t>(67) 99838-6635</t>
  </si>
  <si>
    <t>EDER</t>
  </si>
  <si>
    <t>C33</t>
  </si>
  <si>
    <t>C35</t>
  </si>
  <si>
    <t>C36</t>
  </si>
  <si>
    <t>C37</t>
  </si>
  <si>
    <t>C38</t>
  </si>
  <si>
    <t>C39</t>
  </si>
  <si>
    <t>C40</t>
  </si>
  <si>
    <t>C41</t>
  </si>
  <si>
    <t>21.642.563/0001-53</t>
  </si>
  <si>
    <t>NELSON VIDROS</t>
  </si>
  <si>
    <t>(67) 3324-8308</t>
  </si>
  <si>
    <t>PAULA</t>
  </si>
  <si>
    <t>19.365.983/0001-98</t>
  </si>
  <si>
    <t>HIDRO ECO BR</t>
  </si>
  <si>
    <t>09.353.055/0001-50</t>
  </si>
  <si>
    <t>TECNO FERRAMENTAS</t>
  </si>
  <si>
    <t>17.155.342/0010-74</t>
  </si>
  <si>
    <t>LOJA ELETRICA LTDA</t>
  </si>
  <si>
    <t>15.333.564/0001-13</t>
  </si>
  <si>
    <t>MABORE</t>
  </si>
  <si>
    <t>CASA DOS PARAFUSOS</t>
  </si>
  <si>
    <t>33.251.614/0001-03</t>
  </si>
  <si>
    <t>ORUBY</t>
  </si>
  <si>
    <t>19.412.512/0001-93</t>
  </si>
  <si>
    <t>03.590.055/0001-97</t>
  </si>
  <si>
    <t>ELETRO CENTER</t>
  </si>
  <si>
    <t>ELETRICA POLO</t>
  </si>
  <si>
    <t>(67) 3348-5811</t>
  </si>
  <si>
    <t>LUIZ</t>
  </si>
  <si>
    <t>05.434.101/0001-94</t>
  </si>
  <si>
    <t>Total geral: 1</t>
  </si>
  <si>
    <t>005 - RODAPÉ CERÂMICO</t>
  </si>
  <si>
    <t>15.52</t>
  </si>
  <si>
    <t>BARRA DE APOIO HORIZONTAL EM AÃ‡O INOX, 20CM</t>
  </si>
  <si>
    <t>BARRA DE APOIO RETA, EM ACO INOX POLIDO, COMPRIMENTO 40CM 40CM, DIAMETRO MINIMO 3CM</t>
  </si>
  <si>
    <t>CUBA DE EMBUTIR DE AÃ‡O INOXIDÃVEL INDUSTRIAL, NAS DIMENSÃ•ES  50X40X30CM</t>
  </si>
  <si>
    <t>LAVATÃ“RIO COM COLUNA SUSPENSA, LOUÃ‡A. REF.: CELITE 64202</t>
  </si>
  <si>
    <t>Restritor de vazÃ£o para 6L/min torneiras e misturadores</t>
  </si>
  <si>
    <t>14.43</t>
  </si>
  <si>
    <t>CUSTO UNITÁRIO C/BDI C/ DES</t>
  </si>
  <si>
    <t>CUSTO UNITÁRIO C/ DES</t>
  </si>
  <si>
    <t>CUSTO TOTAL C/ BDI C/ DES</t>
  </si>
  <si>
    <t>14.30</t>
  </si>
  <si>
    <t>LAVATÃ“RIO COM COLUNA SUSPENSA, LOUÃ‡A. REF.: CELITE 64202 - AMPLIAÃ‡ÃƒO</t>
  </si>
  <si>
    <t>TORNEIRA CROMADA DE MESA PARA LAVATORIO, BICA ALTA - AMPLIAÃ‡ÃƒO</t>
  </si>
  <si>
    <t>POSTO DE ENFERMAGEM</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</si>
  <si>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</si>
  <si>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</si>
  <si>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</si>
  <si>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</si>
  <si>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</si>
  <si>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</si>
  <si>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</si>
  <si>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</si>
  <si>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</si>
  <si>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</si>
  <si>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</si>
  <si>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</si>
  <si>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</si>
  <si>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</si>
  <si>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</si>
  <si>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</si>
  <si>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</si>
  <si>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</si>
  <si>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</si>
  <si>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</si>
  <si>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</si>
  <si>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C45</t>
  </si>
  <si>
    <t>C46</t>
  </si>
  <si>
    <t>C47</t>
  </si>
  <si>
    <t>C51</t>
  </si>
  <si>
    <t xml:space="preserve">CABO FLEXÍVEL PP 4 VIAS BITOLA 1,5MM </t>
  </si>
  <si>
    <t>9.2.6</t>
  </si>
  <si>
    <t>____________________________________  
Fábio Marques Ribeiro
CREA - 15276 D / MS</t>
  </si>
  <si>
    <t xml:space="preserve">BDI S/DES: </t>
  </si>
  <si>
    <t>C52</t>
  </si>
  <si>
    <t>C53</t>
  </si>
  <si>
    <t xml:space="preserve">CABO BLINDADO PARA ALARME DE INCÊNDIO 2 VIAS DE 1.5MM² </t>
  </si>
  <si>
    <t>CRONOGRAMA FÍSICO FINANCEIRO - SEM DESONERAÇÃO</t>
  </si>
  <si>
    <t>P9</t>
  </si>
  <si>
    <t>P10</t>
  </si>
  <si>
    <t>ADMINISTRAÇÃO E ENTREVISTA</t>
  </si>
  <si>
    <t>CIRCULAÇÃO 1</t>
  </si>
  <si>
    <t>CIRCULAÇÃO 2</t>
  </si>
  <si>
    <t>CIRCULAÇÃO FUNCIONÁRIOS</t>
  </si>
  <si>
    <t>CIRCULAÇÃO GERAL</t>
  </si>
  <si>
    <t>CONSULTÓRIO MULTIPROFISSIONAL</t>
  </si>
  <si>
    <t>CONSULTÓRIO MÉDICO NEFROLOGISTA</t>
  </si>
  <si>
    <t>DEPÓSITO DE ARMAZENAMENTO DAS SOLUÇÕES</t>
  </si>
  <si>
    <t>GUARDA PERTENCES</t>
  </si>
  <si>
    <t>POSTO ENFERMAGEM</t>
  </si>
  <si>
    <t>REPOUSO ENFERMAGEM</t>
  </si>
  <si>
    <t>TREINAMENTO DIÁLISE PERITONEAL</t>
  </si>
  <si>
    <t>ÁREA DE MACAS E CADEIRAS DE RODAS</t>
  </si>
  <si>
    <t>J7</t>
  </si>
  <si>
    <t>Total geral: 20</t>
  </si>
  <si>
    <t>Total geral: 19</t>
  </si>
  <si>
    <t>TORNEIRA BICA BAIXA DEFICIENTE PNE AUTOMÃTICA COM ALAVANCA</t>
  </si>
  <si>
    <t>LAVATÃ“RIO DE ESCOVAÃ‡ÃƒO EM INOX COM TORNEIRA</t>
  </si>
  <si>
    <t>005 -  PISO MANTA VINILICA</t>
  </si>
  <si>
    <t>005 - RODAPÉ VINILICO</t>
  </si>
  <si>
    <t>007 - PINTURA ESMALTE SINTÉTICO EM MADEIRA - PORTAS</t>
  </si>
  <si>
    <t>Total geral: 3</t>
  </si>
  <si>
    <t>QUANTIDADE DE LADOS</t>
  </si>
  <si>
    <t xml:space="preserve">ALTURA </t>
  </si>
  <si>
    <t>ÁREA REVESTIMENTO (M2)</t>
  </si>
  <si>
    <t>14.51</t>
  </si>
  <si>
    <t>foi considerado no 14.30</t>
  </si>
  <si>
    <t>......</t>
  </si>
  <si>
    <t>CUBA DE EMBUTIR OVAL EM LOUÇA BRANCA, 35X50CM OU EQUIVALENTE, INCLUSO VALVULA EM METAL CROMADO 1 1/2, SIFÃO DO TIPO GARRAFA/COPO EM PVC 1 1/2 - FORNECIMENTO E INSTALAÇÃO</t>
  </si>
  <si>
    <t xml:space="preserve">TORNEIRA  CLÍNICA HOSPITALAR MESA ALAVANCA COTOVELO BICA ALTA </t>
  </si>
  <si>
    <t>PORTAS - METÁLICAS</t>
  </si>
  <si>
    <t>FRONTÃO</t>
  </si>
  <si>
    <t xml:space="preserve">VER TABELA DE BANCADA DE GRANITO </t>
  </si>
  <si>
    <t xml:space="preserve">P/ INSTALAÇÃO DE BANCADA DE GRANITO </t>
  </si>
  <si>
    <t xml:space="preserve">TABELA GERAL BANCADA DE GRANITO </t>
  </si>
  <si>
    <t xml:space="preserve">EXPURGO P/ EMBUTIR EM BANCADA DE GRANITO, INCLUSO SIFÃO E VÁLVULA </t>
  </si>
  <si>
    <t>RÉGUA HOSPITALAR COM 2 PONTOS PARA OXIGÊNIO, 2 PONTOS DE AR COMPRIMIDO, 1 PONTO DE VÁCUO MEDICINAL, 2 PONTOS ELÉTRICOS DE TOMADA110V E UM PONTO ELÉTRICO 220V -  IDENTIFICADOS COM AS CORES PREVISTAS EM NORMA (NBR12188)</t>
  </si>
  <si>
    <t>CAIXA SECCIONADORA PARA GASES MEDICINAIS COM TAMPA EM ACRÍLICO  40x40</t>
  </si>
  <si>
    <t xml:space="preserve">BDI DIF. S/DES: </t>
  </si>
  <si>
    <t>REFERENCIA</t>
  </si>
  <si>
    <t xml:space="preserve">UNIDADE </t>
  </si>
  <si>
    <t xml:space="preserve">TOTAL:  </t>
  </si>
  <si>
    <t>CPU 03</t>
  </si>
  <si>
    <t>CPU 04</t>
  </si>
  <si>
    <t>CPU 05</t>
  </si>
  <si>
    <t>CPU 06</t>
  </si>
  <si>
    <t>CPU 07</t>
  </si>
  <si>
    <t>PAINEL DE ALARME INSTALADO PARA REDE DE OXIGÊNIO, VÁCUO CLÍNICO, AR COMPRIMIDO OU ÓXIDO NITROSO - PROTEC OU SIMILAR</t>
  </si>
  <si>
    <t>CT01</t>
  </si>
  <si>
    <t>CT03</t>
  </si>
  <si>
    <t>CT04</t>
  </si>
  <si>
    <t>CT05</t>
  </si>
  <si>
    <t>CT06</t>
  </si>
  <si>
    <t>CT07</t>
  </si>
  <si>
    <t>CT08</t>
  </si>
  <si>
    <t>CT10</t>
  </si>
  <si>
    <t>CT11</t>
  </si>
  <si>
    <t>CT14</t>
  </si>
  <si>
    <t>CT15</t>
  </si>
  <si>
    <t>CT16</t>
  </si>
  <si>
    <t>CT17</t>
  </si>
  <si>
    <t>CT22</t>
  </si>
  <si>
    <t>CT23</t>
  </si>
  <si>
    <t>CT25</t>
  </si>
  <si>
    <t>CT26</t>
  </si>
  <si>
    <t>CT27</t>
  </si>
  <si>
    <t>FLUXÔMETRO PARA GASES MEDICINAIS (OXIGÊNIO, OXIDO NITROSO OU AR COMPRIMIDO) PROTEC OU SIMILAR</t>
  </si>
  <si>
    <t>PONTOS DE CONSUMO COM TARUGO EM LATÃO SOLDÁVEL</t>
  </si>
  <si>
    <t>CENTRAL DE PRODUÇÃO DE AR COMPRIMIDO MEDICINAL 60
Nm³/h COM SECADOR POR ADSORÇÃO PO -45C. INCLUSO
INSTALAÇÃO.</t>
  </si>
  <si>
    <t>CENTRAL DE CILINDROS MANIFOOLD DE OXIGÊNIO 6+6 COM
CHICOTES DE COBRE E REGULADOR DE PRESSÃO DE MEDIA VAZÃO.</t>
  </si>
  <si>
    <t>DIFUSOR DE AR EM ALUMINIO 4 VIAS 310 x 310mm</t>
  </si>
  <si>
    <t>SISTEMA DE TRATAMENTO CENTRAL DE PURIFICAÇÃO DE ÁGUA (OSMOSE REVERSA) COMPOSTO POR TANQUE DE RESERVAÇÃO E LOOPING PARA ATENDER A DIVERSAS MÁQUINAS DE HEMODIÁLISE - FORNECIMENTO E INSTALAÇÃO</t>
  </si>
  <si>
    <t>C54</t>
  </si>
  <si>
    <t>C55</t>
  </si>
  <si>
    <t>C56</t>
  </si>
  <si>
    <t>C57</t>
  </si>
  <si>
    <t>C58</t>
  </si>
  <si>
    <t>C62</t>
  </si>
  <si>
    <t>C63</t>
  </si>
  <si>
    <t>C64</t>
  </si>
  <si>
    <t>C65</t>
  </si>
  <si>
    <t>C66</t>
  </si>
  <si>
    <t>C67</t>
  </si>
  <si>
    <t>C68</t>
  </si>
  <si>
    <t>C69</t>
  </si>
  <si>
    <t>C73</t>
  </si>
  <si>
    <t>C74</t>
  </si>
  <si>
    <t>C75</t>
  </si>
  <si>
    <t xml:space="preserve">EXAUSTOR TIPO CENTRIFUGO, MOTOR 12,5 HP, 1750 RPM, VAZÃO 300M3/MINUNTO, NÍVEL DE RUIDO 92 DBA, MODELO CL 700 </t>
  </si>
  <si>
    <t>C76</t>
  </si>
  <si>
    <t>C77</t>
  </si>
  <si>
    <t>C78</t>
  </si>
  <si>
    <t>COD</t>
  </si>
  <si>
    <t>DESCRICAO</t>
  </si>
  <si>
    <t>JARDIM</t>
  </si>
  <si>
    <t>ÁREA DE REVESTIMENTO CERÃMICO</t>
  </si>
  <si>
    <t>PLATIBANDA</t>
  </si>
  <si>
    <t>13.1</t>
  </si>
  <si>
    <t>INSTALAÇÕES ELÉTRICAS</t>
  </si>
  <si>
    <t>13.2</t>
  </si>
  <si>
    <t>CT19</t>
  </si>
  <si>
    <t>CT20</t>
  </si>
  <si>
    <t>CT21</t>
  </si>
  <si>
    <t>CT24</t>
  </si>
  <si>
    <t>PORTA DE GIRO EM ALUMÍNIO DE ABRIR-2100X1800, LISA, 2 FOLHAS PARA PINTURA, COM VISOR - FORNECIMENTO</t>
  </si>
  <si>
    <t>PORTA EM ALUMÍNIO DE ABRIR 1,20X2,10M, 2 FOLHAS PARA PINTURA, COM VISOR DE VIDRO, PADRÃO MÉDIO, COM GUARNIÇÃO, FIXAÇÃO COM PARAFUSOS  - FORNECIMENTO</t>
  </si>
  <si>
    <t>8.2.2</t>
  </si>
  <si>
    <t>TRANSFORMADOR TRIFASICO DE DISTRIBUICAO, POTENCIA DE 225 KVA, TENSAO NOMINAL DE 15 KV, TENSAO SECUNDARIA DE 220/127V, EM OLEO ISOLANTE TIPO MINERAL</t>
  </si>
  <si>
    <t>C79</t>
  </si>
  <si>
    <t>C80</t>
  </si>
  <si>
    <t>C81</t>
  </si>
  <si>
    <t>C82</t>
  </si>
  <si>
    <t>C83</t>
  </si>
  <si>
    <t>C84</t>
  </si>
  <si>
    <t>LAJE PROTENDIDA PARA FORRO, COM VIGOTAS PROTENDIDAS E ENCHIMENTO EM EPS BETA 16 SOBRECARGA= 150KG/M2</t>
  </si>
  <si>
    <t>CT02</t>
  </si>
  <si>
    <t>CT09</t>
  </si>
  <si>
    <t>CT12</t>
  </si>
  <si>
    <t>CT13</t>
  </si>
  <si>
    <t>CT18</t>
  </si>
  <si>
    <t>CT28</t>
  </si>
  <si>
    <t>C85</t>
  </si>
  <si>
    <t>C86</t>
  </si>
  <si>
    <t>SISTEMA DE ENERGIA FOTOVOLTAÍCA COM CAPACIDADE MÉDIA DE 17.000KWh/MÊS PARA INSTALAÇÃO VOLTADA PARA O NORTE - FORNECIMENTO E INSTALAÇÃO</t>
  </si>
  <si>
    <t>DEMONSTRAÇÃO DE BDI 1 - SEM DESONERAÇÃO - Acórdão 2622/2013</t>
  </si>
  <si>
    <t>3.2</t>
  </si>
  <si>
    <t>UM</t>
  </si>
  <si>
    <t>CENTRAL DE PRODUÇÃO DE VACUO DUPLEX 40M³/H COM
BOMBAS DE PALHETAS SEMI‐LUBRIFICADAS E SISTEMA DE
FILTRAGEM BACTERIOLOGICA. INCLUSO INSTALAÇÃO.</t>
  </si>
  <si>
    <t>PREFEITURA MUNICIPAL DE IVINHEMA</t>
  </si>
  <si>
    <t>IVINHEMA - MS</t>
  </si>
  <si>
    <t>JULIANO FERRO BARROS DONATO</t>
  </si>
  <si>
    <t>PREFEITURA MUNICIPAL DE SÃO GABRIEL DO OESTE</t>
  </si>
  <si>
    <t>SÃO GABRIEL DO OESTE - MS</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</si>
  <si>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</si>
  <si>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</si>
  <si>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</si>
  <si>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</si>
  <si>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</si>
  <si>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</si>
  <si>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</si>
  <si>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</si>
  <si>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</si>
  <si>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</si>
  <si>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o custo dos serviços referentes ao SBC</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</si>
  <si>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</si>
  <si>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</si>
  <si>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</si>
  <si>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</si>
  <si>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</si>
  <si>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</si>
  <si>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as unidades dos serviços</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</si>
  <si>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</si>
  <si>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</si>
  <si>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</si>
  <si>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</si>
  <si>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</si>
  <si>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</si>
  <si>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</si>
  <si>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</si>
  <si>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</si>
  <si>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</si>
  <si>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 C/ DESONERAÇÃO</t>
  </si>
  <si>
    <t>ITENS DE MAIOR RELEVÂNCIA</t>
  </si>
  <si>
    <t>QUADRO RESUMO - DESONERADO</t>
  </si>
  <si>
    <t>PREFEITURA MUNICIPAL DE MIRANDA</t>
  </si>
  <si>
    <t>MIRANDA - MS</t>
  </si>
  <si>
    <t>PREFEITURA MUNICIPAL DE SANTA RITA DO PARDO</t>
  </si>
  <si>
    <t>SANTA RITA DO PARDO - MS</t>
  </si>
  <si>
    <t>PREFEITURA MUNICIPAL DE SIDROLANDIA</t>
  </si>
  <si>
    <t>SIDROLANDIA - MS</t>
  </si>
  <si>
    <t>CANTEIRO DE OBRAS</t>
  </si>
  <si>
    <t>DEMOLIÇÕES</t>
  </si>
  <si>
    <t>3.1.1</t>
  </si>
  <si>
    <t>3.1.2</t>
  </si>
  <si>
    <t>3.1.3</t>
  </si>
  <si>
    <t>3.2.1</t>
  </si>
  <si>
    <t>3.2.2</t>
  </si>
  <si>
    <t>3.2.3</t>
  </si>
  <si>
    <t>3.2.4</t>
  </si>
  <si>
    <t>3.2.5</t>
  </si>
  <si>
    <t>3.2.7</t>
  </si>
  <si>
    <t>RETIRADA</t>
  </si>
  <si>
    <t>3.2.8</t>
  </si>
  <si>
    <t>3.2.9</t>
  </si>
  <si>
    <t>3.2.10</t>
  </si>
  <si>
    <t>3.2.12</t>
  </si>
  <si>
    <t>3.2.13</t>
  </si>
  <si>
    <t>3.2.11</t>
  </si>
  <si>
    <t>CONFORME TABELA ACIMA</t>
  </si>
  <si>
    <t>PAREDES INTERNAS TÉRREO</t>
  </si>
  <si>
    <t>C42</t>
  </si>
  <si>
    <t>C43</t>
  </si>
  <si>
    <t>C44</t>
  </si>
  <si>
    <t>C48</t>
  </si>
  <si>
    <t>C49</t>
  </si>
  <si>
    <t>C50</t>
  </si>
  <si>
    <t>01.332.001/0003-68</t>
  </si>
  <si>
    <t>REGIONAL TELHAS</t>
  </si>
  <si>
    <t>18 3421-7377</t>
  </si>
  <si>
    <t>ANDERSON</t>
  </si>
  <si>
    <t>05.520.647/0001-68</t>
  </si>
  <si>
    <t>AÇOS PIASENTIN</t>
  </si>
  <si>
    <t xml:space="preserve"> 44 8816-1610</t>
  </si>
  <si>
    <t>03.746.864/0003-07</t>
  </si>
  <si>
    <t>IMESUL</t>
  </si>
  <si>
    <t>67 9987-0536</t>
  </si>
  <si>
    <t>LUCIMEIA</t>
  </si>
  <si>
    <t>1.1.1</t>
  </si>
  <si>
    <t>2.1.1</t>
  </si>
  <si>
    <t>2.1.2</t>
  </si>
  <si>
    <t>4.1.1</t>
  </si>
  <si>
    <t>4.1.2</t>
  </si>
  <si>
    <t>TELHAMENTO</t>
  </si>
  <si>
    <t>METAIS</t>
  </si>
  <si>
    <t>9.3</t>
  </si>
  <si>
    <t>9.3.1</t>
  </si>
  <si>
    <t>9.3.2</t>
  </si>
  <si>
    <t>9.3.3</t>
  </si>
  <si>
    <t>11.1.1</t>
  </si>
  <si>
    <t>11.1.2</t>
  </si>
  <si>
    <t>11.1.3</t>
  </si>
  <si>
    <t>11.2.1</t>
  </si>
  <si>
    <t>LOUÇAS</t>
  </si>
  <si>
    <t>12.1.1</t>
  </si>
  <si>
    <t>12.2.1</t>
  </si>
  <si>
    <t>16.1.1</t>
  </si>
  <si>
    <t>____________________________________  
Fabio Marques Ribeiro 
CREA - 15.276 D / MS</t>
  </si>
  <si>
    <t>REFORMA DA UNIDADE DE SAÚDE DA FAMILIA GUADALUPE</t>
  </si>
  <si>
    <t>ENCARGOS SOCIAIS DESONERADOS: 79,35%(HORA) 42,45%(MÊS)</t>
  </si>
  <si>
    <t>JOÃO</t>
  </si>
  <si>
    <t>Vai ser só deseonerada</t>
  </si>
  <si>
    <t>ORC - 001 - VERGA DE PORTAS GERAL</t>
  </si>
  <si>
    <t>Total geral: 18</t>
  </si>
  <si>
    <t>ORC - 001 - TABELA DE AMBIENTES</t>
  </si>
  <si>
    <t>ACS</t>
  </si>
  <si>
    <t>ARQUIVO</t>
  </si>
  <si>
    <t>BANHEIRO 1</t>
  </si>
  <si>
    <t>BANHEIRO 2</t>
  </si>
  <si>
    <t>CORREDOR</t>
  </si>
  <si>
    <t>COZINHA</t>
  </si>
  <si>
    <t>CURATIVO</t>
  </si>
  <si>
    <t>DENTISTA</t>
  </si>
  <si>
    <t>HALL</t>
  </si>
  <si>
    <t>INALAÇÃO</t>
  </si>
  <si>
    <t>OBSERVAÇÃO</t>
  </si>
  <si>
    <t>VACINA</t>
  </si>
  <si>
    <t>VARANDA 1</t>
  </si>
  <si>
    <t>VARANDA 2</t>
  </si>
  <si>
    <t>ORC - 001 - VERGA/CONTRA JANELAS GERAL</t>
  </si>
  <si>
    <t>J9</t>
  </si>
  <si>
    <t>J10</t>
  </si>
  <si>
    <t>PORTA METALICA, ABRIR, 1 FOLHA</t>
  </si>
  <si>
    <t>PORTA METALICA, CORRER, 1 FOLHA</t>
  </si>
  <si>
    <t>PORTA DE VIDRO, CORRER, 4 FOLHAS</t>
  </si>
  <si>
    <t>ORC - 003 - FORRO DRYWALL</t>
  </si>
  <si>
    <t>Perímetro</t>
  </si>
  <si>
    <t>Total geral: 12</t>
  </si>
  <si>
    <t>ORC - 003 -  AZ 33X45 GERAL</t>
  </si>
  <si>
    <t>ALTURA AZULEJO</t>
  </si>
  <si>
    <t>ORC - 002 - COBERTURA</t>
  </si>
  <si>
    <t>TELHA ESTRUTURAL EXISTENTE</t>
  </si>
  <si>
    <t>TELHAMENTO COM TELHA CERAMICA DE ENCAIXE, TIPO ROMANA</t>
  </si>
  <si>
    <t>Total geral: 4</t>
  </si>
  <si>
    <t>ORC - 005 - PISO GRANILITE</t>
  </si>
  <si>
    <t>ABERTURA PORTA</t>
  </si>
  <si>
    <t>RODAPE</t>
  </si>
  <si>
    <t>ORC - 008 - PINTURA ACRÍLICA EM TETO</t>
  </si>
  <si>
    <t>ORC - 008 - PINTURA ACRÍLICA INTERNA EM PAREDES</t>
  </si>
  <si>
    <t>ORC - 008 - PINTURA ESMALTE EM SUPERFÍCIE METÁLICA - JANELA</t>
  </si>
  <si>
    <t>Total geral: 2</t>
  </si>
  <si>
    <t>ORC - 008 - PINTURA ESMALTE EM SUPERFÍCIE METÁLICA - PORTAS</t>
  </si>
  <si>
    <t>LOCAL</t>
  </si>
  <si>
    <t>Total geral: 17</t>
  </si>
  <si>
    <t>COZINHA (ABERTURA DE PORTA)</t>
  </si>
  <si>
    <t>HALL (ABERTURA DE JANELA)</t>
  </si>
  <si>
    <t>ACS (ABERTURA DE PORTA)</t>
  </si>
  <si>
    <t>JARDIM (ABERTURA DE PORTA)</t>
  </si>
  <si>
    <t>OBSERVAÇÃO (ABERTURA DE PORTA)</t>
  </si>
  <si>
    <t>DML (ABERTURA DE JANELA)</t>
  </si>
  <si>
    <t>CURATIVO (ABERTURA DE PORTA)</t>
  </si>
  <si>
    <t>INALAÇÃO (ABERTURA DE PORTA)</t>
  </si>
  <si>
    <t>RECEPÇÃO (ABERTURA DE PORTA)</t>
  </si>
  <si>
    <t>RECEPÇÃO (ABERTURA DE JANELA)</t>
  </si>
  <si>
    <t>CONSULTÓRIO MÉDICO (ABERTURA DE PORTA)</t>
  </si>
  <si>
    <t xml:space="preserve"> DENTISTA (ABERTURA DE PORTA)</t>
  </si>
  <si>
    <t>BANHEIRO 2 (ABERTURA DE PORTA)</t>
  </si>
  <si>
    <t xml:space="preserve"> VASCINA  (ABERTURA DE PORTA)</t>
  </si>
  <si>
    <t>BANHEIRO 2 (ABERTURA DE JANELA)</t>
  </si>
  <si>
    <t>BANHEIRO 3 (ABERTURA DE PORTA)</t>
  </si>
  <si>
    <t>BANHEIRO 3 (ABERTURA DE JANELA)</t>
  </si>
  <si>
    <t>CHUVEIRO</t>
  </si>
  <si>
    <t>ARQ - PORTAS DEMOLIR</t>
  </si>
  <si>
    <t>PORTA, MADEIRA, ABRIR, 1 FOLHA</t>
  </si>
  <si>
    <t>PORTA,VENEZIANA, ABRIR, 1 FOLHA</t>
  </si>
  <si>
    <t>PORTA, PVC, SANFONADA, 1 FOLHA</t>
  </si>
  <si>
    <t>ABERTURA VÃO EM PAREDE</t>
  </si>
  <si>
    <t>PORTA, VIDRO, CORRER, 4 FOLHAS</t>
  </si>
  <si>
    <t>ARQ - JANELAS DEMOLIR</t>
  </si>
  <si>
    <t>JANELA, ALUMINIO, VIDRO, BASCULANTE, 1 FOLHA</t>
  </si>
  <si>
    <t>JANELA, ALUMINIO, VIDRO, MAXIM AR, 2 FOLHAS</t>
  </si>
  <si>
    <t>JANELA, ALUMINIO, VIDRO, CORRER, 4 FOLHAS</t>
  </si>
  <si>
    <t>J8</t>
  </si>
  <si>
    <t>VASO SANITÁRIO</t>
  </si>
  <si>
    <t>LAVATÓRIO</t>
  </si>
  <si>
    <t>TANQUE</t>
  </si>
  <si>
    <t>TORNEIRA</t>
  </si>
  <si>
    <t>CUBA</t>
  </si>
  <si>
    <t>TELHA CERÂMICA</t>
  </si>
  <si>
    <t>% REPARO</t>
  </si>
  <si>
    <t>COZINHA - PAREDE</t>
  </si>
  <si>
    <t>BANHEIRO 1 - PAREDE</t>
  </si>
  <si>
    <t>BANHEIRO 2 - PAREDE</t>
  </si>
  <si>
    <t>BANHEIRO 3 - PAREDE</t>
  </si>
  <si>
    <t>DEMOLIÇÃO DE PISO CERÂMICO</t>
  </si>
  <si>
    <t>4.2</t>
  </si>
  <si>
    <t>4.1.3</t>
  </si>
  <si>
    <t>4.2.1</t>
  </si>
  <si>
    <t>4.2.2</t>
  </si>
  <si>
    <t>4.2.3</t>
  </si>
  <si>
    <t>4.2.4</t>
  </si>
  <si>
    <t>4.2.5</t>
  </si>
  <si>
    <t>4.2.6</t>
  </si>
  <si>
    <t>4.1.4</t>
  </si>
  <si>
    <t>MURETA</t>
  </si>
  <si>
    <t xml:space="preserve">TOTAL </t>
  </si>
  <si>
    <t>ÁREA TOTAL DE CONSTRUÇÃO DE PAREDE</t>
  </si>
  <si>
    <t>BANHEIRO 3</t>
  </si>
  <si>
    <t>ÁREA DE AZULEJO - VÃO</t>
  </si>
  <si>
    <t>JANELA, ALUMINIO, VIDRO, CORRER, 2 FOLHAS</t>
  </si>
  <si>
    <t>9.1.3</t>
  </si>
  <si>
    <t xml:space="preserve">PORTA DE CORRER DE VIDRO TEMPERADO, ESPESSURA 10MM - FORNECIMENTO E INSTALAÇÃO </t>
  </si>
  <si>
    <t>PORTA</t>
  </si>
  <si>
    <t>PISO GRANILITE EXISTENTE A SER MANTIDO</t>
  </si>
  <si>
    <t>5.1</t>
  </si>
  <si>
    <t>5.1.1</t>
  </si>
  <si>
    <t>6.1</t>
  </si>
  <si>
    <t>6.1.1</t>
  </si>
  <si>
    <t>6.1.2</t>
  </si>
  <si>
    <t>6.1.3</t>
  </si>
  <si>
    <t>6.1.4</t>
  </si>
  <si>
    <t>6.1.5</t>
  </si>
  <si>
    <t>6.2</t>
  </si>
  <si>
    <t>6.2.1</t>
  </si>
  <si>
    <t>6.2.2</t>
  </si>
  <si>
    <t>9.1.4</t>
  </si>
  <si>
    <t>9.3.4</t>
  </si>
  <si>
    <t>TORNEIRA CLINICA ALAVANCA C/ AREJADOR ANTIFURTO PROFLUX</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</si>
  <si>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</si>
  <si>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</si>
  <si>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</si>
  <si>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</si>
  <si>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</si>
  <si>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</si>
  <si>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</si>
  <si>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</si>
  <si>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</si>
  <si>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</si>
  <si>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</si>
  <si>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</si>
  <si>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</si>
  <si>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</si>
  <si>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</si>
  <si>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</si>
  <si>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</si>
  <si>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</si>
  <si>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</si>
  <si>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</si>
  <si>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</si>
  <si>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</si>
  <si>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</si>
  <si>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</si>
  <si>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</si>
  <si>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</si>
  <si>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</si>
  <si>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</si>
  <si>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</si>
  <si>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</si>
  <si>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</si>
  <si>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</si>
  <si>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</si>
  <si>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</si>
  <si>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</si>
  <si>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</si>
  <si>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</si>
  <si>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</si>
  <si>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</si>
  <si>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</si>
  <si>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</si>
  <si>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</si>
  <si>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</si>
  <si>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</si>
  <si>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</si>
  <si>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10.1.49</t>
  </si>
  <si>
    <t>10.1.50</t>
  </si>
  <si>
    <t>10.1.51</t>
  </si>
  <si>
    <t>REGULARIZAÇÃO DE CALÇADA DE ACESSO</t>
  </si>
  <si>
    <t>TÉRREO UBS</t>
  </si>
  <si>
    <t>TÉRREO FARMACIA</t>
  </si>
  <si>
    <t>ACRESCIMO DE 20% PARA SALDO</t>
  </si>
  <si>
    <t>DA PRA UTILIZAR O ITEM DE URBANOZAÇÃO COMO SALDO</t>
  </si>
  <si>
    <t>14.2.3</t>
  </si>
  <si>
    <t>15.1.1</t>
  </si>
  <si>
    <t xml:space="preserve">BANHEIRO 1 </t>
  </si>
  <si>
    <t>3.2.14</t>
  </si>
  <si>
    <t>ALVENARIA</t>
  </si>
  <si>
    <t>PISO GRANILITE</t>
  </si>
  <si>
    <t>CABOS</t>
  </si>
  <si>
    <t>INTERRUPTOR E TOMADA</t>
  </si>
  <si>
    <t>VIDRO</t>
  </si>
  <si>
    <t>LUMINÁRIAS</t>
  </si>
  <si>
    <t>BANCADA</t>
  </si>
  <si>
    <t>DESCARGA</t>
  </si>
  <si>
    <t>LETRAS</t>
  </si>
  <si>
    <t>ESPESSURA DA LETRA</t>
  </si>
  <si>
    <t>GRADIL</t>
  </si>
  <si>
    <t xml:space="preserve">FACHADA </t>
  </si>
  <si>
    <t>ÁREA * 2 LADOS</t>
  </si>
  <si>
    <t>MURO</t>
  </si>
  <si>
    <t>INTERRUPTOR TETRAPOLAR DR-100A - FORNECIMENTO E INSTALAÇÃO</t>
  </si>
  <si>
    <t>DISJ. DIN TRIPOLAR 90A 230/440V C10KA SHB3 H-C090A SOPRANO</t>
  </si>
  <si>
    <t>LUMINARIA REFLETOR C/ SENSOR DE PRESENCA IP68 E LAMPADA 50 W</t>
  </si>
  <si>
    <t xml:space="preserve">AV. NOSSA SRA. DE GUADALUPE, S/N, SELVÍRIA, MS </t>
  </si>
  <si>
    <t>CPU 08</t>
  </si>
  <si>
    <t xml:space="preserve">REMOÇÃO DE QUADRO DE DISTRIBUIÇÃO DE ENERGIA </t>
  </si>
  <si>
    <t>3.2.15</t>
  </si>
  <si>
    <t>CPU 01</t>
  </si>
  <si>
    <t>CPU 02</t>
  </si>
  <si>
    <t>5.1.2</t>
  </si>
  <si>
    <t>6.1.6</t>
  </si>
  <si>
    <t xml:space="preserve">	REVESTIMENTOS-REPARO EM TRINCAS/RECOMP.FAIXA REVEST.L=0,50m</t>
  </si>
  <si>
    <t>ARQ - PORTAS CONSTRUIR</t>
  </si>
  <si>
    <t>ARQ - JANELAS CONSTRUIR</t>
  </si>
  <si>
    <t>JANELA DE VIDRO TEMPERADO DE CORRER E FIXAS, INCLUSO TRILHO, FECHADURA E CONTRAFECHADURA, FORNECIMENTO E INSTALAÇÃO</t>
  </si>
  <si>
    <t>12.1.2</t>
  </si>
  <si>
    <t>12.1.3</t>
  </si>
  <si>
    <t>12.1.4</t>
  </si>
  <si>
    <t>12.1.5</t>
  </si>
  <si>
    <t>14.3</t>
  </si>
  <si>
    <t>14.3.1</t>
  </si>
  <si>
    <t>14.3.2</t>
  </si>
  <si>
    <t>14.3.3</t>
  </si>
  <si>
    <t>14.3.4</t>
  </si>
  <si>
    <t>14.4.1</t>
  </si>
  <si>
    <t>14.4.2</t>
  </si>
  <si>
    <t>14.4.3</t>
  </si>
  <si>
    <t>15.2.1</t>
  </si>
  <si>
    <t>15.2.2</t>
  </si>
  <si>
    <t>15.2.3</t>
  </si>
  <si>
    <t>16.1.2</t>
  </si>
  <si>
    <t>16.1.3</t>
  </si>
  <si>
    <t>16.1.4</t>
  </si>
  <si>
    <t>17.1.2</t>
  </si>
  <si>
    <t>18.1</t>
  </si>
  <si>
    <t>18.1.1</t>
  </si>
  <si>
    <t>ÁGUA FRIA</t>
  </si>
  <si>
    <t>11.2.2</t>
  </si>
  <si>
    <t>11.2.3</t>
  </si>
  <si>
    <t>SANITÁRIO</t>
  </si>
  <si>
    <t xml:space="preserve">VERIFICAR TABELA DE QUANTIDADES EM PROJETO </t>
  </si>
  <si>
    <t>INSTALAÇÕES HIDROSSANITÁRIA E DRENO DE AR CONDICIONADO</t>
  </si>
  <si>
    <t>11.3</t>
  </si>
  <si>
    <t>11.3.1</t>
  </si>
  <si>
    <t>11.3.2</t>
  </si>
  <si>
    <t>11.3.3</t>
  </si>
  <si>
    <t>11.3.4</t>
  </si>
  <si>
    <t>11.3.5</t>
  </si>
  <si>
    <t>11.3.6</t>
  </si>
  <si>
    <t>11.3.7</t>
  </si>
  <si>
    <t>DRENO DE AR CONDICIONADO</t>
  </si>
  <si>
    <t>11.3.8</t>
  </si>
  <si>
    <t>11.3.9</t>
  </si>
  <si>
    <t>11.3.10</t>
  </si>
  <si>
    <t xml:space="preserve">	CAIXA DE PASSAGEM P/ SPLIT 35X13X7CM DRENO INFERIOR DE PLAST</t>
  </si>
  <si>
    <t>FOI CONSIDERADO APENAS 50% DE EMASSAMENTO DE PAREDE</t>
  </si>
  <si>
    <t>4.1.5</t>
  </si>
  <si>
    <t>4.1.6</t>
  </si>
  <si>
    <t>4.1.7</t>
  </si>
  <si>
    <t>4.1.8</t>
  </si>
  <si>
    <t>4.1.9</t>
  </si>
  <si>
    <t>4.1.10</t>
  </si>
  <si>
    <t>4.1.11</t>
  </si>
  <si>
    <t>4.1.12</t>
  </si>
  <si>
    <t>4.1.13</t>
  </si>
  <si>
    <t>EXECUÇÃO DE DEPÓSITO EM CANTEIRO DE OBRA EM CHAPA DE MADEIRA COMPENSADA, NÃO INCLUSO MOBILIÁRIO</t>
  </si>
  <si>
    <t>CPU 09</t>
  </si>
  <si>
    <t xml:space="preserve">COMPOSIÇÃO PARAMÉTRICA DE EXECUÇÃO DE SANITÁRIO E VESTIÁRIO EM CANTEIRO DE OBRAS, FORA DA PROJEÇÃO DA LAJE, EM CHAPA DE MADEIRA COMPENSADA, NÃO INCLUSO MOBILIÁRIO. 
</t>
  </si>
  <si>
    <t>0,03009</t>
  </si>
  <si>
    <t>0,04012</t>
  </si>
  <si>
    <t>0,30046</t>
  </si>
  <si>
    <t>0,3255</t>
  </si>
  <si>
    <t>0,29573</t>
  </si>
  <si>
    <t>0,10573</t>
  </si>
  <si>
    <t>0,37117</t>
  </si>
  <si>
    <t>0,01003</t>
  </si>
  <si>
    <t>0,06019</t>
  </si>
  <si>
    <t>0,09028</t>
  </si>
  <si>
    <t>0,07022</t>
  </si>
  <si>
    <t>0,30922</t>
  </si>
  <si>
    <t>0,05015</t>
  </si>
  <si>
    <t>0,15268</t>
  </si>
  <si>
    <t>0,05497</t>
  </si>
  <si>
    <t>0,19551</t>
  </si>
  <si>
    <t>0,15047</t>
  </si>
  <si>
    <t>0,13041</t>
  </si>
  <si>
    <t>0,02006</t>
  </si>
  <si>
    <t>0,16833</t>
  </si>
  <si>
    <t>0,00259</t>
  </si>
  <si>
    <t>0,07631</t>
  </si>
  <si>
    <t>0,36094</t>
  </si>
  <si>
    <t>0,02949</t>
  </si>
  <si>
    <t>0,53188</t>
  </si>
  <si>
    <t>0,35642</t>
  </si>
  <si>
    <t>4,07577</t>
  </si>
  <si>
    <t>0,08025</t>
  </si>
  <si>
    <t>1,30233</t>
  </si>
  <si>
    <t>0,04213</t>
  </si>
  <si>
    <t>0,02808</t>
  </si>
  <si>
    <t>1,0</t>
  </si>
  <si>
    <t>0,0337</t>
  </si>
  <si>
    <t>0,02407</t>
  </si>
  <si>
    <t>0,731</t>
  </si>
  <si>
    <t>0,14044</t>
  </si>
  <si>
    <t>0,3001</t>
  </si>
  <si>
    <t>0,59588</t>
  </si>
  <si>
    <t>0,83443</t>
  </si>
  <si>
    <t>0,07814</t>
  </si>
  <si>
    <t>0,00501</t>
  </si>
  <si>
    <t>3,2873</t>
  </si>
  <si>
    <t>0,08346</t>
  </si>
  <si>
    <t>0,04664</t>
  </si>
  <si>
    <t>CPU 10</t>
  </si>
  <si>
    <t>(MARÇO/2024)</t>
  </si>
  <si>
    <t>(JANEIRO/2024)</t>
  </si>
  <si>
    <t>SECRETARIA DE OBRAS</t>
  </si>
  <si>
    <t>AGESUL(JANEIRO/2024) SINAPI (MARÇO/2024) SBC (MARÇO/2024)</t>
  </si>
  <si>
    <t>PORTA EM CHAPA VINCADA - 1 FOLHA, INCLUSIVE ACABAMENTO E FERRAGENS - ANEXO A-045 (ESQ.)</t>
  </si>
  <si>
    <t>REVESTIMENTO DE ACABAMENTO ARRANHADO, APLICADO COM DESEMPENADEIRA MALHA MEDIA, INCLUSIVE FUNDO PREPARADOR</t>
  </si>
  <si>
    <t>APLICACAO E LIXAMENTO DE MASSA ACRILICA EM PAREDES EM DUAS DEMAOS</t>
  </si>
  <si>
    <t>PINTURA LÁTEX ACRÍLICA PREMIUM, APLICAÇÃO MANUAL EM PAREDES, DUAS DEMÃOS. AF_04/2023</t>
  </si>
  <si>
    <t>EXECUÇÃO DE PASSEIO (CALÇADA) OU PISO DE CONCRETO COM CONCRETO MOLDADO IN LOCO, FEITO EM OBRA, ACABAMENTO CONVENCIONAL, NÃO ARMADO. AF_08/2022</t>
  </si>
  <si>
    <t>M3</t>
  </si>
  <si>
    <t>BANCADA DE GRANITO CINZA ANDORINHA, CORUMBA E OUTRO EQUIVALENTES, ACABAMENTO COM BORDA 45o., FRONTAO COM 10CM, INCLUSO MAO FRANCESA</t>
  </si>
  <si>
    <t>150 DIAS</t>
  </si>
  <si>
    <t>FORNECIMENTO E INSTALAÇÃO DE PLACA DE OBRA COM CHAPA GALVANIZADA E ESTRUTURA DE MADEIRA. AF_03/2022_PS</t>
  </si>
  <si>
    <t>305,96</t>
  </si>
  <si>
    <t>DEMOLIÇÃO DE ALVENARIA DE BLOCO FURADO, DE FORMA MANUAL, SEM REAPROVEITAMENTO. AF_09/2023</t>
  </si>
  <si>
    <t>48,16</t>
  </si>
  <si>
    <t>DEMOLICAO DE PISO DE GRANILITE, INCLUSIVE LASTRO, DE FORMA MECANIZADA UTILIZANDO MARTELETE</t>
  </si>
  <si>
    <t>DEMOLIÇÃO DE REVESTIMENTO CERÂMICO, DE FORMA MANUAL, SEM REAPROVEITAMENTO. AF_09/2023</t>
  </si>
  <si>
    <t>19,31</t>
  </si>
  <si>
    <t>REMOÇÃO DE ACESSÓRIOS, DE FORMA MANUAL, SEM REAPROVEITAMENTO. AF_09/2023</t>
  </si>
  <si>
    <t>1,32</t>
  </si>
  <si>
    <t>REMOÇÃO DE CABOS ELÉTRICOS, COM SEÇÃO DE 10 MM², FORMA MANUAL, SEM REAPROVEITAMENTO. AF_09/2023</t>
  </si>
  <si>
    <t>0,60</t>
  </si>
  <si>
    <t>REMOCAO DE FORRO DE MADEIRA, DE FORMA MANUAL, SEM REAPROVEITAMENTO</t>
  </si>
  <si>
    <t>REMOÇÃO DE INTERRUPTORES/TOMADAS ELÉTRICAS, DE FORMA MANUAL, SEM REAPROVEITAMENTO. AF_09/2023</t>
  </si>
  <si>
    <t>0,56</t>
  </si>
  <si>
    <t>REMOÇÃO DE PORTAS, DE FORMA MANUAL, SEM REAPROVEITAMENTO. AF_09/2023</t>
  </si>
  <si>
    <t>8,07</t>
  </si>
  <si>
    <t>8,88</t>
  </si>
  <si>
    <t>REMOÇÃO DE JANELAS, DE FORMA MANUAL, SEM REAPROVEITAMENTO. AF_09/2023</t>
  </si>
  <si>
    <t>20,84</t>
  </si>
  <si>
    <t>REMOÇÃO DE VIDRO LISO COMUM DE ESQUADRIA COM BAGUETE DE ALUMÍNIO OU PVC. AF_01/2021</t>
  </si>
  <si>
    <t>18,50</t>
  </si>
  <si>
    <t>REMOÇÃO DE LOUÇAS, DE FORMA MANUAL, SEM REAPROVEITAMENTO. AF_09/2023</t>
  </si>
  <si>
    <t>10,63</t>
  </si>
  <si>
    <t>REMOÇÃO DE LUMINÁRIAS, DE FORMA MANUAL, SEM REAPROVEITAMENTO. AF_09/2023</t>
  </si>
  <si>
    <t>1,52</t>
  </si>
  <si>
    <t>REMOÇÃO DE METAIS SANITÁRIOS, DE FORMA MANUAL, SEM REAPROVEITAMENTO. AF_09/2023</t>
  </si>
  <si>
    <t>7,75</t>
  </si>
  <si>
    <t>REMOÇÃO DE TELHAS DE FIBROCIMENTO METÁLICA E CERÂMICA, DE FORMA MANUAL, SEM REAPROVEITAMENTO. AF_09/2023</t>
  </si>
  <si>
    <t>3,00</t>
  </si>
  <si>
    <t>RETIRADA DE BALCAO E BANCADAS DE GRANITO, SEM REAPROVEITAMENTO</t>
  </si>
  <si>
    <t>RETIRADA DE VALVULA DE DESCARGA, SEM REAPROVEITAMENTO</t>
  </si>
  <si>
    <t>LOCACAO DE CACAMBA (4M3) (7 DIAS)</t>
  </si>
  <si>
    <t>ALVENARIA DE EMBASAMENTO COM BLOCO ESTRUTURAL DE CONCRETO, DE 14X19X29CM E ARGAMASSA DE ASSENTAMENTO COM PREPARO EM BETONEIRA. AF_05/2020</t>
  </si>
  <si>
    <t>972,82</t>
  </si>
  <si>
    <t>ALVENARIA DE VEDAÇÃO DE BLOCOS CERÂMICOS FURADOS NA HORIZONTAL DE 11,5X19X19 CM (ESPESSURA 11,5 CM) E ARGAMASSA DE ASSENTAMENTO COM PREPARO EM BETONEIRA. AF_12/2021</t>
  </si>
  <si>
    <t>77,41</t>
  </si>
  <si>
    <t>FIXAÇÃO (ENCUNHAMENTO) DE ALVENARIA DE VEDAÇÃO COM TIJOLO MACIÇO. AF_03/2024</t>
  </si>
  <si>
    <t>25,89</t>
  </si>
  <si>
    <t>ALVENARIA DE VEDAÇÃO COM ELEMENTO VAZADO DE CERÂMICA (COBOGÓ) DE 7X20X20CM E ARGAMASSA DE ASSENTAMENTO COM PREPARO EM BETONEIRA. AF_05/2020</t>
  </si>
  <si>
    <t>145,18</t>
  </si>
  <si>
    <t>ESCAVAÇÃO MANUAL PARA VIGA BALDRAME OU SAPATA CORRIDA (INCLUINDO ESCAVAÇÃO PARA COLOCAÇÃO DE FÔRMAS). AF_01/2024</t>
  </si>
  <si>
    <t>86,94</t>
  </si>
  <si>
    <t>FABRICAÇÃO, MONTAGEM E DESMONTAGEM DE FÔRMA PARA VIGA BALDRAME, EM CHAPA DE MADEIRA COMPENSADA RESINADA, E=17 MM, 4 UTILIZAÇÕES. AF_01/2024</t>
  </si>
  <si>
    <t>84,54</t>
  </si>
  <si>
    <t>LASTRO DE CONCRETO MAGRO, APLICADO EM PISOS, LAJES SOBRE SOLO OU RADIERS, ESPESSURA DE 5 CM. AF_01/2024</t>
  </si>
  <si>
    <t>33,82</t>
  </si>
  <si>
    <t>ARMAÇÃO DE BLOCO UTILIZANDO AÇO CA-60 DE 5 MM - MONTAGEM. AF_01/2024</t>
  </si>
  <si>
    <t>18,24</t>
  </si>
  <si>
    <t>ARMAÇÃO DE BLOCO UTILIZANDO AÇO CA-50 DE 8 MM - MONTAGEM. AF_01/2024</t>
  </si>
  <si>
    <t>15,42</t>
  </si>
  <si>
    <t>CONCRETO FCK = 25MPA, TRAÇO 1:2,3:2,7 (EM MASSA SECA DE CIMENTO/ AREIA MÉDIA/ BRITA 1) - PREPARO MECÂNICO COM BETONEIRA 400 L. AF_05/2021</t>
  </si>
  <si>
    <t>490,00</t>
  </si>
  <si>
    <t>LANÇAMENTO COM USO DE BALDES, ADENSAMENTO E ACABAMENTO DE CONCRETO EM ESTRUTURAS. AF_02/2022</t>
  </si>
  <si>
    <t>247,05</t>
  </si>
  <si>
    <t>IMPERMEABILIZAÇÃO DE SUPERFÍCIE COM EMULSÃO ASFÁLTICA, 2 DEMÃOS. AF_09/2023</t>
  </si>
  <si>
    <t>60,89</t>
  </si>
  <si>
    <t>REATERRO MANUAL DE VALAS, COM COMPACTADOR DE SOLOS DE PERCUSSÃO. AF_08/2023</t>
  </si>
  <si>
    <t>22,42</t>
  </si>
  <si>
    <t>VERGA PRÉ-MOLDADA PARA JANELAS COM ATÉ 1,5 M DE VÃO. AF_03/2016</t>
  </si>
  <si>
    <t>50,01</t>
  </si>
  <si>
    <t>VERGA PRÉ-MOLDADA PARA JANELAS COM MAIS DE 1,5 M DE VÃO. AF_03/2016</t>
  </si>
  <si>
    <t>63,84</t>
  </si>
  <si>
    <t>VERGA PRÉ-MOLDADA COM ATÉ 1,5 M DE VÃO, ESPESSURA DE *20* CM. AF_03/2024</t>
  </si>
  <si>
    <t>27,74</t>
  </si>
  <si>
    <t>VERGA PRÉ-MOLDADA PARA PORTAS COM MAIS DE 1,5 M DE VÃO. AF_03/2016</t>
  </si>
  <si>
    <t>62,92</t>
  </si>
  <si>
    <t>CONTRAVERGA PRÉ-MOLDADA, ESPESSURA DE *20* CM. AF_03/2024</t>
  </si>
  <si>
    <t>27,03</t>
  </si>
  <si>
    <t>49,82</t>
  </si>
  <si>
    <t>CONTRAVERGA PRÉ-MOLDADA PARA VÃOS DE MAIS DE 1,5 M DE COMPRIMENTO. AF_03/2016</t>
  </si>
  <si>
    <t>60,00</t>
  </si>
  <si>
    <t>TELHAMENTO COM TELHA CERÂMICA DE ENCAIXE, TIPO ROMANA, COM ATÉ 2 ÁGUAS, INCLUSO TRANSPORTE VERTICAL. AF_07/2019</t>
  </si>
  <si>
    <t>36,04</t>
  </si>
  <si>
    <t>TRAMA DE MADEIRA COMPOSTA POR RIPAS, CAIBROS E TERÇAS PARA TELHADOS DE MAIS QUE 2 ÁGUAS PARA TELHA CERÂMICA CAPA-CANAL, INCLUSO TRANSPORTE VERTICAL. AF_07/2019</t>
  </si>
  <si>
    <t>104,93</t>
  </si>
  <si>
    <t>CHAPISCO PARA PAREDES EXTERNAS E INTERNAS COM ARGAMASSA DE CIMENTO E AREIA NO TRACO 1:3</t>
  </si>
  <si>
    <t>MASSA ÚNICA, EM ARGAMASSA TRAÇO 1:2:8, PREPARO MECÂNICO, APLICADA MANUALMENTE EM PAREDES INTERNAS DE AMBIENTES COM ÁREA ENTRE 5M² E 10M², E = 17,5MM, COM TALISCAS. AF_03/2024</t>
  </si>
  <si>
    <t>32,64</t>
  </si>
  <si>
    <t>EMBOÇO OU MASSA ÚNICA EM ARGAMASSA TRAÇO 1:2:8, PREPARO MECÂNICO COM BETONEIRA 400 L, APLICADA MANUALMENTE EM PANOS DE FACHADA COM PRESENÇA DE VÃOS, ESPESSURA DE 25 MM. AF_08/2022</t>
  </si>
  <si>
    <t>48,51</t>
  </si>
  <si>
    <t>EMBOÇO, EM ARGAMASSA TRAÇO 1:2:8, PREPARO MANUAL, APLICADO MANUALMENTE EM PAREDES INTERNAS DE AMBIENTES COM ÁREA MENOR QUE 5M², E = 17,5MM, COM TALISCAS. AF_03/2024</t>
  </si>
  <si>
    <t>37,94</t>
  </si>
  <si>
    <t>REVESTIMENTO CERÂMICO PARA PAREDES INTERNAS COM PLACAS TIPO ESMALTADA EXTRA  DE DIMENSÕES 33X45 CM APLICADAS NA ALTURA INTEIRA DAS PAREDES. AF_02/2023_PE</t>
  </si>
  <si>
    <t>61,55</t>
  </si>
  <si>
    <t>FORRO EM DRYWALL PARA AMBIENTES RESIDENCIAIS, INCLUSIVE ESTRUTURA UNIDIRECIONAL DE FIXAÇÃO. AF_08/2023_PS</t>
  </si>
  <si>
    <t>71,19</t>
  </si>
  <si>
    <t>ACABAMENTOS PARA FORRO (MOLDURA EM DRYWALL, COM LARGURA DE 15 CM). AF_08/2023_PS</t>
  </si>
  <si>
    <t>27,48</t>
  </si>
  <si>
    <t>PORTA EM PERFIL CHAPA DOBRADA N.18, INCLUSIVE FERRAGENS, CONFORME DETALHE:- DE CORRER (EXCLUSIVE VIDRO) ANEXO A-046</t>
  </si>
  <si>
    <t>REGULARIZACAO SARRAFEADA PARA REVESTIMENTO DE PISO COM ARGAMASSA DE CIMENTO E AREIA NO TRACO 1:3, NA(S) ESPESSURA(S):- 2 CM</t>
  </si>
  <si>
    <t>PISO EM GRANILITE, MARMORITE OU GRANITINA EM AMBIENTES INTERNOS, COM ESPESSURA DE 8 MM, INCLUSO MISTURA EM BETONEIRA, COLOCAÇÃO DAS JUNTAS, APLICAÇÃO DO PISO, 4 POLIMENTOS COM POLITRIZ, ESTUCAMENTO, SELADOR E CERA. AF_06/2022</t>
  </si>
  <si>
    <t>95,88</t>
  </si>
  <si>
    <t>RODAPE PRE-MOLDADO DE GRANILITE, MARMORITE OU GRANITINA L=10 CM, ASSENTADA COM ARGAMASSA DE CIMENTO E AREIA TRACO 1:4 - FORNECIMENTO E INSTALACAO</t>
  </si>
  <si>
    <t>APLICACAO DE RESINA ACRILICA (HIDRONORTH OU SIMILAR), EM DUAS DEMAOS, SOBRE SUPERFICIE DE GRANILITE</t>
  </si>
  <si>
    <t>VASO SANITARIO SIFONADO CONVENCIONAL COM LOUÇA BRANCA, INCLUSO CONJUNTO DE LIGAÇÃO PARA BACIA SANITÁRIA AJUSTÁVEL - FORNECIMENTO E INSTALAÇÃO. AF_10/2016</t>
  </si>
  <si>
    <t>317,32</t>
  </si>
  <si>
    <t>LAVATÓRIO LOUÇA BRANCA SUSPENSO, 29,5 X 39CM OU EQUIVALENTE, PADRÃO POPULAR - FORNECIMENTO E INSTALAÇÃO. AF_01/2020</t>
  </si>
  <si>
    <t>155,36</t>
  </si>
  <si>
    <t>TANQUE DE LOUÇA BRANCA COM COLUNA, 30L OU EQUIVALENTE, INCLUSO SIFÃO FLEXÍVEL EM PVC, VÁLVULA METÁLICA E TORNEIRA DE METAL CROMADO PADRÃO MÉDIO - FORNECIMENTO E INSTALAÇÃO. AF_01/2020</t>
  </si>
  <si>
    <t>968,56</t>
  </si>
  <si>
    <t>VÁLVULA DE DESCARGA METÁLICA, BASE 1 1/2", ACABAMENTO METALICO CROMADO - FORNECIMENTO E INSTALAÇÃO. AF_08/2021</t>
  </si>
  <si>
    <t>246,22</t>
  </si>
  <si>
    <t>CUBA DE EMBUTIR RETANGULAR DE AÇO INOXIDÁVEL, 56 X 33 X 12 CM - FORNECIMENTO E INSTALAÇÃO. AF_01/2020</t>
  </si>
  <si>
    <t>212,95</t>
  </si>
  <si>
    <t>TORNEIRA PARA LAVATORIO DE ACIONAMENTO HIDROMECANICO, FECHAMENTO AUTOMATICO, ACABAMENTO L.C., PRESSMATIC MESA COMPACT, REF.17160606, 1/2" DA DOCOL OU SIMILAR</t>
  </si>
  <si>
    <t>TORNEIRA CROMADA TUBO MÓVEL, DE MESA, 1/2" OU 3/4", PARA PIA DE COZINHA, PADRÃO ALTO - FORNECIMENTO E INSTALAÇÃO. AF_01/2020</t>
  </si>
  <si>
    <t>138,54</t>
  </si>
  <si>
    <t>TORNEIRA CROMADA COM BICO PARA JARDIM/TANQUE 1/2" OU 3/4" (REF 1153)</t>
  </si>
  <si>
    <t>PAPELEIRA PLASTICA TIPO DISPENSER PARA PAPEL HIGIENICO ROLAO - FORNECIMENTO E INSTALACAO</t>
  </si>
  <si>
    <t>SABONETEIRA PLASTICA TIPO DISPENSER PARA SABONETE LIQUIDO COM RESERVATORIO 800 A 1500 ML, INCLUSO FIXAÇÃO. AF_01/2020</t>
  </si>
  <si>
    <t>62,68</t>
  </si>
  <si>
    <t>TOALHEIRO PLASTICO TIPO DISPENSER PARA PAPEL TOALHA INTERFOLHADO</t>
  </si>
  <si>
    <t>CHUVEIRO ELÉTRICO COMUM CORPO PLÁSTICO, TIPO DUCHA - FORNECIMENTO E INSTALAÇÃO. AF_01/2020</t>
  </si>
  <si>
    <t>94,78</t>
  </si>
  <si>
    <t>CABO DE COBRE FLEXÍVEL ISOLADO, 16 MM², ANTI-CHAMA 0,6/1,0 KV, PARA CIRCUITOS TERMINAIS - FORNECIMENTO E INSTALAÇÃO. AF_03/2023</t>
  </si>
  <si>
    <t>21,54</t>
  </si>
  <si>
    <t>22,78</t>
  </si>
  <si>
    <t>CABO DE COBRE FLEXÍVEL ISOLADO, 25 MM², 0,6/1,0 KV, PARA REDE AÉREA DE DISTRIBUIÇÃO DE ENERGIA ELÉTRICA DE BAIXA TENSÃO - FORNECIMENTO E INSTALAÇÃO. AF_07/2020</t>
  </si>
  <si>
    <t>21,78</t>
  </si>
  <si>
    <t>CABO DE COBRE FLEXÍVEL ISOLADO, 35 MM², ANTI-CHAMA 0,6/1,0 KV, PARA REDE ENTERRADA DE DISTRIBUIÇÃO DE ENERGIA ELÉTRICA - FORNECIMENTO E INSTALAÇÃO. AF_12/2021</t>
  </si>
  <si>
    <t>32,91</t>
  </si>
  <si>
    <t>CABO DE COBRE FLEXÍVEL ISOLADO, 2,5 MM², ANTI-CHAMA 450/750 V, PARA CIRCUITOS TERMINAIS - FORNECIMENTO E INSTALAÇÃO. AF_03/2023</t>
  </si>
  <si>
    <t>3,67</t>
  </si>
  <si>
    <t>CABO DE COBRE FLEXÍVEL ISOLADO, 4 MM², ANTI-CHAMA 450/750 V, PARA CIRCUITOS TERMINAIS - FORNECIMENTO E INSTALAÇÃO. AF_03/2023</t>
  </si>
  <si>
    <t>5,67</t>
  </si>
  <si>
    <t>CABO DE COBRE FLEXÍVEL ISOLADO, 6 MM², ANTI-CHAMA 450/750 V, PARA CIRCUITOS TERMINAIS - FORNECIMENTO E INSTALAÇÃO. AF_03/2023</t>
  </si>
  <si>
    <t>7,93</t>
  </si>
  <si>
    <t>CAIXA RETANGULAR 4" X 2" ALTA (2,00 M DO PISO), PVC, INSTALADA EM PAREDE - FORNECIMENTO E INSTALAÇÃO. AF_03/2023</t>
  </si>
  <si>
    <t>25,44</t>
  </si>
  <si>
    <t>CAIXA RETANGULAR 4" X 2" BAIXA (0,30 M DO PISO), PVC, INSTALADA EM PAREDE - FORNECIMENTO E INSTALAÇÃO. AF_03/2023</t>
  </si>
  <si>
    <t>9,29</t>
  </si>
  <si>
    <t>CAIXA RETANGULAR 4" X 2" MÉDIA (1,30 M DO PISO), PVC, INSTALADA EM PAREDE - FORNECIMENTO E INSTALAÇÃO. AF_03/2023</t>
  </si>
  <si>
    <t>14,60</t>
  </si>
  <si>
    <t>CAIXA OCTOGONAL 4" X 4", PVC, INSTALADA EM LAJE - FORNECIMENTO E INSTALAÇÃO. AF_03/2023</t>
  </si>
  <si>
    <t>14,09</t>
  </si>
  <si>
    <t>LUVA PARA ELETRODUTO, PVC, ROSCÁVEL, DN 32 MM (1"), PARA CIRCUITOS TERMINAIS, INSTALADA EM FORRO - FORNECIMENTO E INSTALAÇÃO. AF_03/2023</t>
  </si>
  <si>
    <t>7,99</t>
  </si>
  <si>
    <t>HASTE DE ATERRAMENTO, DIÂMETRO 3/4", COM 3 METROS - FORNECIMENTO E INSTALAÇÃO. AF_08/2023</t>
  </si>
  <si>
    <t>113,97</t>
  </si>
  <si>
    <t>CAIXA ENTERRADA ELÉTRICA RETANGULAR, EM ALVENARIA COM TIJOLOS CERÂMICOS MACIÇOS, FUNDO COM BRITA, DIMENSÕES INTERNAS: 0,3X0,3X0,3 M. AF_12/2020</t>
  </si>
  <si>
    <t>151,44</t>
  </si>
  <si>
    <t>INTERRUPTOR PARALELO (1 MÓDULO), 10A/250V, INCLUINDO SUPORTE E PLACA - FORNECIMENTO E INSTALAÇÃO. AF_03/2023</t>
  </si>
  <si>
    <t>30,15</t>
  </si>
  <si>
    <t>INTERRUPTOR PARALELO (2 MÓDULOS), 10A/250V, INCLUINDO SUPORTE E PLACA - FORNECIMENTO E INSTALAÇÃO. AF_03/2023</t>
  </si>
  <si>
    <t>48,54</t>
  </si>
  <si>
    <t>INTERRUPTOR SIMPLES (1 MÓDULO), 10A/250V, INCLUINDO SUPORTE E PLACA - FORNECIMENTO E INSTALAÇÃO. AF_03/2023</t>
  </si>
  <si>
    <t>24,79</t>
  </si>
  <si>
    <t>INTERRUPTOR SIMPLES (2 MÓDULOS), 10A/250V, INCLUINDO SUPORTE E PLACA - FORNECIMENTO E INSTALAÇÃO. AF_03/2023</t>
  </si>
  <si>
    <t>37,84</t>
  </si>
  <si>
    <t>INTERRUPTOR SIMPLES (1 MÓDULO) COM 1 TOMADA DE EMBUTIR 2P+T 10 A, INCLUINDO SUPORTE E PLACA - FORNECIMENTO E INSTALAÇÃO. AF_03/2023</t>
  </si>
  <si>
    <t>42,18</t>
  </si>
  <si>
    <t>TOMADA ALTA DE EMBUTIR (1 MÓDULO), 2P+T 10 A, INCLUINDO SUPORTE E PLACA - FORNECIMENTO E INSTALAÇÃO. AF_03/2023</t>
  </si>
  <si>
    <t>37,30</t>
  </si>
  <si>
    <t>TOMADA BAIXA DE EMBUTIR (1 MÓDULO), 2P+T 10 A, INCLUINDO SUPORTE E PLACA - FORNECIMENTO E INSTALAÇÃO. AF_03/2023</t>
  </si>
  <si>
    <t>26,03</t>
  </si>
  <si>
    <t>TOMADA BAIXA DE EMBUTIR (1 MÓDULO), 2P+T 20 A, INCLUINDO SUPORTE E PLACA - FORNECIMENTO E INSTALAÇÃO. AF_03/2023</t>
  </si>
  <si>
    <t>27,91</t>
  </si>
  <si>
    <t>TOMADA MÉDIA DE EMBUTIR (1 MÓDULO), 2P+T 10 A, INCLUINDO SUPORTE E PLACA - FORNECIMENTO E INSTALAÇÃO. AF_03/2023</t>
  </si>
  <si>
    <t>29,18</t>
  </si>
  <si>
    <t>TOMADA MÉDIA DE EMBUTIR (1 MÓDULO), 2P+T 20 A, INCLUINDO SUPORTE E PLACA - FORNECIMENTO E INSTALAÇÃO. AF_03/2023</t>
  </si>
  <si>
    <t>31,06</t>
  </si>
  <si>
    <t>TOMADA BAIXA DE EMBUTIR (2 MÓDULOS), 2P+T 10 A, INCLUINDO SUPORTE E PLACA - FORNECIMENTO E INSTALAÇÃO. AF_03/2023</t>
  </si>
  <si>
    <t>40,28</t>
  </si>
  <si>
    <t>TOMADA MÉDIA DE EMBUTIR (2 MÓDULOS), 2P+T 10 A, INCLUINDO SUPORTE E PLACA - FORNECIMENTO E INSTALAÇÃO. AF_03/2023</t>
  </si>
  <si>
    <t>46,60</t>
  </si>
  <si>
    <t>DISJUNTOR BIPOLAR TIPO DIN, CORRENTE NOMINAL DE 10A - FORNECIMENTO E INSTALAÇÃO. AF_10/2020</t>
  </si>
  <si>
    <t>59,08</t>
  </si>
  <si>
    <t>DISJUNTOR BIPOLAR TIPO DIN, CORRENTE NOMINAL DE 16A - FORNECIMENTO E INSTALAÇÃO. AF_10/2020</t>
  </si>
  <si>
    <t>60,11</t>
  </si>
  <si>
    <t>DISJUNTOR TRIPOLAR TIPO DIN, CORRENTE NOMINAL DE 10A - FORNECIMENTO E INSTALAÇÃO. AF_10/2020</t>
  </si>
  <si>
    <t>73,77</t>
  </si>
  <si>
    <t>DISJUNTOR MONOPOLAR TIPO DIN, CORRENTE NOMINAL DE 10A - FORNECIMENTO E INSTALAÇÃO. AF_10/2020</t>
  </si>
  <si>
    <t>11,94</t>
  </si>
  <si>
    <t>DISJUNTOR MONOPOLAR TIPO DIN, CORRENTE NOMINAL DE 16A - FORNECIMENTO E INSTALAÇÃO. AF_10/2020</t>
  </si>
  <si>
    <t>12,45</t>
  </si>
  <si>
    <t>DISJUNTOR MONOPOLAR TIPO DIN, CORRENTE NOMINAL DE 20A - FORNECIMENTO E INSTALAÇÃO. AF_10/2020</t>
  </si>
  <si>
    <t>13,55</t>
  </si>
  <si>
    <t>DISJUNTOR MONOPOLAR TIPO DIN, CORRENTE NOMINAL DE 25A - FORNECIMENTO E INSTALAÇÃO. AF_10/2020</t>
  </si>
  <si>
    <t>DISPOSITIVO DPS CLASSE II, 1 POLO, TENSAO MAXIMA DE 175 V, CORRENTE MAXIMA DE *20* KA (TIPO AC)</t>
  </si>
  <si>
    <t>ELETRODUTO FLEXÍVEL CORRUGADO REFORÇADO, PVC, DN 32 MM (1"), PARA CIRCUITOS TERMINAIS, INSTALADO EM PAREDE - FORNECIMENTO E INSTALAÇÃO. AF_03/2023</t>
  </si>
  <si>
    <t>14,02</t>
  </si>
  <si>
    <t>ELETRODUTO FLEXÍVEL CORRUGADO REFORÇADO, PVC, DN 25 MM (3/4"), PARA CIRCUITOS TERMINAIS, INSTALADO EM PAREDE - FORNECIMENTO E INSTALAÇÃO. AF_03/2023</t>
  </si>
  <si>
    <t>9,64</t>
  </si>
  <si>
    <t>ELETRODUTO FLEXÍVEL CORRUGADO, PEAD, DN 50 (1 1/2"), PARA REDE ENTERRADA DE DISTRIBUIÇÃO DE ENERGIA ELÉTRICA - FORNECIMENTO E INSTALAÇÃO. AF_12/2021</t>
  </si>
  <si>
    <t>8,27</t>
  </si>
  <si>
    <t>ELETRODUTO RÍGIDO ROSCÁVEL, PVC, DN 32 MM (1"), PARA CIRCUITOS TERMINAIS, INSTALADO EM PAREDE - FORNECIMENTO E INSTALAÇÃO. AF_03/2023</t>
  </si>
  <si>
    <t>16,13</t>
  </si>
  <si>
    <t>ELETRODUTO RÍGIDO ROSCÁVEL, PVC, DN 25 MM (3/4"), PARA CIRCUITOS TERMINAIS, INSTALADO EM PAREDE - FORNECIMENTO E INSTALAÇÃO. AF_03/2023</t>
  </si>
  <si>
    <t>LUMINARIA LED DE SOBREPOR, COM ALETAS E REFLETORES EM ALUMINIO ALTO BRILHO, INCLUSO DUAS LAMPADAS T 8 DE 9W - 60CM - FORNECIMENTO E INSTALACAO</t>
  </si>
  <si>
    <t>LUMINÁRIA ARANDELA TIPO MEIA LUA, DE SOBREPOR, COM 1 LÂMPADA FLUORESCENTE DE 15 W, SEM REATOR - FORNECIMENTO E INSTALAÇÃO. AF_02/2020</t>
  </si>
  <si>
    <t>90,80</t>
  </si>
  <si>
    <t>LUMINARIA TIPO PLAFON COM PAINEL LED, 30X30CM, EMBUTIR, POTENCIA DE 24W, 4000K, LUZ NEUTRA, ELGIN OU SIMILAR - FORNECIMENTO E INSTALACAO</t>
  </si>
  <si>
    <t>LUMINARIA TIPO PLAFON COM PAINEL LED, 30X30CM, SOBREPOR, POTENCIA DE 24W, 4000K, LUZ NEUTRA, ELGIN OU SIMILAR - FORNECIMENTO E INSTALACAO</t>
  </si>
  <si>
    <t>QUADRO DE DISTRIBUICAO DE ENRGIA DE EMBUTIR, BARRAMENTO TRIFASICO DE 100A, CAPACIDADE PARA 48 MODULOS DIN DA CEMAR OU SIMILAR - FORNECIMENTO E INSTALACAO</t>
  </si>
  <si>
    <t>ESCAVAÇÃO MANUAL DE VALA COM PROFUNDIDADE MENOR OU IGUAL A 1,30 M. AF_02/2021</t>
  </si>
  <si>
    <t>72,43</t>
  </si>
  <si>
    <t>RASGO LINEAR MECANIZADO EM ALVENARIA, PARA ELETRODUTOS, DIÂMETROS MENORES OU IGUAIS A 40 MM. AF_09/2023</t>
  </si>
  <si>
    <t>5,15</t>
  </si>
  <si>
    <t>TUBO, PVC, SOLDÁVEL, DN 25MM, INSTALADO EM RAMAL DE DISTRIBUIÇÃO DE ÁGUA - FORNECIMENTO E INSTALAÇÃO. AF_06/2022</t>
  </si>
  <si>
    <t>10,77</t>
  </si>
  <si>
    <t>REGISTRO DE GAVETA BRUTO, LATÃO, ROSCÁVEL, 3/4", COM ACABAMENTO E CANOPLA CROMADOS - FORNECIMENTO E INSTALAÇÃO. AF_08/2021</t>
  </si>
  <si>
    <t>84,10</t>
  </si>
  <si>
    <t>TUBO PVC, SERIE NORMAL, ESGOTO PREDIAL, DN 50 MM, FORNECIDO E INSTALADO EM PRUMADA DE ESGOTO SANITÁRIO OU VENTILAÇÃO. AF_08/2022</t>
  </si>
  <si>
    <t>12,89</t>
  </si>
  <si>
    <t>LUVA COM BUCHA DE LATÃO, PVC, SOLDÁVEL, DN 25MM X 3/4 , INSTALADO EM RAMAL OU SUB-RAMAL DE ÁGUA - FORNECIMENTO E INSTALAÇÃO. AF_06/2022</t>
  </si>
  <si>
    <t>11,45</t>
  </si>
  <si>
    <t>JOELHO 45 GRAUS, PVC, SOLDÁVEL, DN 25MM, INSTALADO EM RAMAL DE DISTRIBUIÇÃO DE ÁGUA - FORNECIMENTO E INSTALAÇÃO. AF_06/2022</t>
  </si>
  <si>
    <t>8,23</t>
  </si>
  <si>
    <t>JOELHO 90 GRAUS, PVC, SOLDÁVEL, DN 25MM, INSTALADO EM RAMAL DE DISTRIBUIÇÃO DE ÁGUA - FORNECIMENTO E INSTALAÇÃO. AF_06/2022</t>
  </si>
  <si>
    <t>7,46</t>
  </si>
  <si>
    <t>TE, PVC, SOLDÁVEL, DN 25MM, INSTALADO EM RAMAL DE DISTRIBUIÇÃO DE ÁGUA - FORNECIMENTO E INSTALAÇÃO. AF_06/2022</t>
  </si>
  <si>
    <t>10,38</t>
  </si>
  <si>
    <t>CAIXA ENTERRADA HIDRÁULICA RETANGULAR EM ALVENARIA COM TIJOLOS CERÂMICOS MACIÇOS, DIMENSÕES INTERNAS: 0,6X0,6X0,6 M PARA REDE DE DRENAGEM. AF_12/2020</t>
  </si>
  <si>
    <t>504,43</t>
  </si>
  <si>
    <t>EXTINTOR DE INCÊNDIO PORTÁTIL COM CARGA DE ÁGUA PRESSURIZADA DE 10 L, CLASSE A - FORNECIMENTO E INSTALAÇÃO. AF_10/2020_PE</t>
  </si>
  <si>
    <t>263,22</t>
  </si>
  <si>
    <t>EXTINTOR DE INCÊNDIO PORTÁTIL COM CARGA DE PQS DE 4 KG, CLASSE BC - FORNECIMENTO E INSTALAÇÃO. AF_10/2020_PE</t>
  </si>
  <si>
    <t>255,20</t>
  </si>
  <si>
    <t>PLACA DE SINALIZACAO DE ORIENTACAO E SALVAMENTO, SIMBOLO RETANGULAR, FUNDO VERDE, PICTOGRAMA FOTOLUMINESCENTE, EM PVC, 2MM ANTI-CHAMAS, NAS DIMENSOES (13X26)CM</t>
  </si>
  <si>
    <t>LUMINÁRIA DE EMERGÊNCIA, COM 30 LÂMPADAS LED DE 2 W, SEM REATOR - FORNECIMENTO E INSTALAÇÃO. AF_02/2020</t>
  </si>
  <si>
    <t>20,44</t>
  </si>
  <si>
    <t>728,15</t>
  </si>
  <si>
    <t>PLANTIO DE GRAMA BATATAIS EM PLACAS. AF_05/2018</t>
  </si>
  <si>
    <t>10,11</t>
  </si>
  <si>
    <t>APLICAÇÃO DE ADUBO EM SOLO. AF_05/2018</t>
  </si>
  <si>
    <t>7,03</t>
  </si>
  <si>
    <t>PINTURA COM TINTA ALQUÍDICA DE FUNDO E ACABAMENTO (ESMALTE SINTÉTICO GRAFITE) PULVERIZADA SOBRE SUPERFÍCIES METÁLICAS (EXCETO PERFIL) EXECUTADO EM OBRA (POR DEMÃO). AF_01/2020_PE</t>
  </si>
  <si>
    <t>21,27</t>
  </si>
  <si>
    <t>FUNDO SELADOR ACRÍLICO, APLICAÇÃO MANUAL EM PAREDE, UMA DEMÃO. AF_04/2023</t>
  </si>
  <si>
    <t>3,49</t>
  </si>
  <si>
    <t>11,93</t>
  </si>
  <si>
    <t>PINTURA LÁTEX ACRÍLICA PREMIUM, APLICAÇÃO MANUAL EM TETO, DUAS DEMÃOS. AF_04/2023</t>
  </si>
  <si>
    <t>13,86</t>
  </si>
  <si>
    <t>FUNDO SELADOR ACRÍLICO, APLICAÇÃO MANUAL EM TETO, UMA DEMÃO. AF_04/2023</t>
  </si>
  <si>
    <t>4,28</t>
  </si>
  <si>
    <t>EMASSAMENTO COM MASSA LÁTEX, APLICAÇÃO EM TETO, DUAS DEMÃOS, LIXAMENTO MANUAL. AF_04/2023</t>
  </si>
  <si>
    <t>27,79</t>
  </si>
  <si>
    <t>PEITORIL LINEAR EM GRANITO OU MÁRMORE, L = 15CM, COMPRIMENTO DE ATÉ 2M, ASSENTADO COM ARGAMASSA 1:6 COM ADITIVO. AF_11/2020</t>
  </si>
  <si>
    <t>185,93</t>
  </si>
  <si>
    <t>SUPORTE MÃO FRANCESA EM ACO, ABAS IGUAIS 40 CM, CAPACIDADE MINIMA 70 KG, BRANCO - FORNECIMENTO E INSTALAÇÃO. AF_01/2020</t>
  </si>
  <si>
    <t>36,09</t>
  </si>
  <si>
    <t>FRONTAO/ESPELHO EM GRANITO CINZA ANDORINHA COM H=10CM, ESP=2CM</t>
  </si>
  <si>
    <t>ESPELHO CRISTAL, ESPESSURA 4MM FIXADO COM BOTAO FRANCES DE PLASTICO CROMADO, PARAFUSO E BUCHA, SEM MOLDURA - FORNECIMENTO E INSTALACAO</t>
  </si>
  <si>
    <t>PLACA DE SINALIZACAO EM ACRILICO ATE 240 CM2 COM 10 LETRAS, PARA PORTAS</t>
  </si>
  <si>
    <t>TESTEIRA EM CHAPA METALICA N. 16 SEM SUSTENTACAO (CONSIDERANDO DESENVOLVIMENTO TOTAL DA CHAPA)</t>
  </si>
  <si>
    <t>ENGENHEIRO CIVIL DE OBRA JUNIOR COM ENCARGOS COMPLEMENTARES</t>
  </si>
  <si>
    <t>H</t>
  </si>
  <si>
    <t>101,62</t>
  </si>
  <si>
    <t>MESTRE DE OBRAS COM ENCARGOS COMPLEMENTARES</t>
  </si>
  <si>
    <t>30,77</t>
  </si>
  <si>
    <t>LIMPEZA DE SUPERFÍCIE COM JATO DE ALTA PRESSÃO. AF_04/2019</t>
  </si>
  <si>
    <t>1,65</t>
  </si>
  <si>
    <t>VOLUME</t>
  </si>
  <si>
    <t>PESO</t>
  </si>
  <si>
    <t xml:space="preserve">J1 J2 J7 J10 </t>
  </si>
  <si>
    <t>P1 P3 P4</t>
  </si>
  <si>
    <t>HORAS</t>
  </si>
  <si>
    <t>FIXAÇÃO DE TUBOS HORIZONTAIS DE PVC ÁGUA, PVC ESGOTO, PVC ÁGUA PLUVIAL, CPVC, PPR, COBRE OU AÇO, DIÂMETROS MENORES OU IGUAIS A 40 MM, COM ABRAÇADEIRA METÁLICA RÍGIDA TIPO U PERFIL 1 1/4", FIXADA EM PERFILADO EM LAJE. AF_09/2023_PS</t>
  </si>
  <si>
    <t>10,33</t>
  </si>
  <si>
    <t>FIXAÇÃO DE TUBOS VERTICAIS DE PVC ÁGUA, PVC ESGOTO, PVC ÁGUA PLUVIAL, CPVC, PPR, COBRE OU AÇO, DIÂMETROS MENORES OU IGUAIS A 40 MM, COM ABRAÇADEIRA METÁLICA RÍGIDA TIPO U PERFIL 1 1/4", FIXADA EM PERFILADO EM PAREDE. AF_09/2023_PS</t>
  </si>
  <si>
    <t>3,85</t>
  </si>
  <si>
    <t>PORTA EM ALUMÍNIO DE ABRIR TIPO VENEZIANA COM GUARNIÇÃO, FIXAÇÃO COM PARAFUSOS - FORNECIMENTO E INSTALAÇÃO. AF_12/2019</t>
  </si>
  <si>
    <t>704,77</t>
  </si>
  <si>
    <t>ELETRODUTO FLEXÍVEL CORRUGADO, PVC, DN 20 MM (1/2"), PARA CIRCUITOS TERMINAIS, INSTALADO EM PAREDE - FORNECIMENTO E INSTALAÇÃO. AF_03/2023</t>
  </si>
  <si>
    <t>7,63</t>
  </si>
  <si>
    <t>ELETRODUTO RÍGIDO ROSCÁVEL, PVC, DN 20 MM (1/2"), PARA CIRCUITOS TERMINAIS, INSTALADO EM FORRO - FORNECIMENTO E INSTALAÇÃO. AF_03/2023</t>
  </si>
  <si>
    <t>8,44</t>
  </si>
  <si>
    <t>ELETRODUTO RÍGIDO ROSCÁVEL, PVC, DN 20 MM (1/2"), PARA CIRCUITOS TERMINAIS, INSTALADO EM PAREDE - FORNECIMENTO E INSTALAÇÃO. AF_03/2023</t>
  </si>
  <si>
    <t>10,87</t>
  </si>
  <si>
    <t>CABO DE COBRE FLEXÍVEL ISOLADO, 1,5 MM², ANTI-CHAMA 450/750 V, PARA CIRCUITOS TERMINAIS - FORNECIMENTO E INSTALAÇÃO. AF_03/2023</t>
  </si>
  <si>
    <t>2,51</t>
  </si>
  <si>
    <t>TRAMA DE MADEIRA COMPOSTA POR TERÇAS PARA TELHADOS DE ATÉ 2 ÁGUAS PARA TELHA ONDULADA DE FIBROCIMENTO, METÁLICA, PLÁSTICA OU TERMOACÚSTICA, INCLUSO TRANSPORTE VERTICAL. AF_07/2019</t>
  </si>
  <si>
    <t>24,80</t>
  </si>
  <si>
    <t>TELHAMENTO COM TELHA ONDULADA DE FIBROCIMENTO E = 6 MM, COM RECOBRIMENTO LATERAL DE 1 1/4 DE ONDA PARA TELHADO COM INCLINAÇÃO MÁXIMA DE 10°, COM ATÉ 2 ÁGUAS, INCLUSO IÇAMENTO. AF_07/2019</t>
  </si>
  <si>
    <t>JANELA DE AÇO TIPO BASCULANTE PARA VIDROS, COM BATENTE, FERRAGENS E PINTURA ANTICORROSIVA. EXCLUSIVE VIDROS, ACABAMENTO, ALIZAR E CONTRAMARCO. FORNECIMENTO E INSTALAÇÃO. AF_12/2019</t>
  </si>
  <si>
    <t>672,16</t>
  </si>
  <si>
    <t>LASTRO DE CONCRETO MAGRO, APLICADO EM PISOS, LAJES SOBRE SOLO OU RADIERS, ESPESSURA DE 3 CM. AF_01/2024</t>
  </si>
  <si>
    <t>17,45</t>
  </si>
  <si>
    <t>CONDULETE DE PVC, TIPO B, PARA ELETRODUTO DE PVC SOLDÁVEL DN 25 MM (3/4''), APARENTE - FORNECIMENTO E INSTALAÇÃO. AF_10/2022</t>
  </si>
  <si>
    <t>18,09</t>
  </si>
  <si>
    <t>LUMINÁRIA TIPO CALHA, DE SOBREPOR, COM 2 LÂMPADAS TUBULARES FLUORESCENTES DE 36 W, COM REATOR DE PARTIDA RÁPIDA - FORNECIMENTO E INSTALAÇÃO. AF_02/2020</t>
  </si>
  <si>
    <t>154,96</t>
  </si>
  <si>
    <t>PAREDE DE MADEIRA COMPENSADA PARA CONSTRUÇÃO TEMPORÁRIA EM CHAPA SIMPLES, EXTERNA, SEM VÃO. AF_03/2024</t>
  </si>
  <si>
    <t>91,52</t>
  </si>
  <si>
    <t>PAREDE DE MADEIRA COMPENSADA PARA CONSTRUÇÃO TEMPORÁRIA EM CHAPA DUPLA, INTERNA, COM ÁREA LÍQUIDA MENOR QUE 6 M², SEM VÃO. AF_05/2018</t>
  </si>
  <si>
    <t>184,74</t>
  </si>
  <si>
    <t>PAREDE DE MADEIRA COMPENSADA PARA CONSTRUÇÃO TEMPORÁRIA EM CHAPA SIMPLES, EXTERNA, COM ÁREA LÍQUIDA MAIOR OU IGUAL A 6 M², COM VÃO. AF_03/2024</t>
  </si>
  <si>
    <t>105,53</t>
  </si>
  <si>
    <t>PAREDE DE MADEIRA COMPENSADA PARA CONSTRUÇÃO TEMPORÁRIA EM CHAPA SIMPLES, EXTERNA, COM ÁREA LÍQUIDA MENOR QUE 6 M², COM VÃO. AF_03/2024</t>
  </si>
  <si>
    <t>130,99</t>
  </si>
  <si>
    <t xml:space="preserve">FERROLHO COM FECHO / TRINCO REDONDO, EM ACO GALVANIZADO / ZINCADO, DE SOBREPOR, COM COMPRIMENTO DE 8" E ESPESSURA MINIMA DA CHAPA DE 1,50 MM                                                                                                                                                                                                                                                                                                                                                              </t>
  </si>
  <si>
    <t xml:space="preserve">UN    </t>
  </si>
  <si>
    <t>16,67</t>
  </si>
  <si>
    <t>TORNEIRA CROMADA 1/2" OU 3/4" PARA TANQUE, PADRÃO POPULAR - FORNECIMENTO E INSTALAÇÃO. AF_01/2020</t>
  </si>
  <si>
    <t>57,88</t>
  </si>
  <si>
    <t>VASO SANITÁRIO SIFONADO COM CAIXA ACOPLADA LOUÇA BRANCA, INCLUSO ENGATE FLEXÍVEL EM PLÁSTICO BRANCO, 1/2  X 40CM - FORNECIMENTO E INSTALAÇÃO. AF_01/2020</t>
  </si>
  <si>
    <t>508,27</t>
  </si>
  <si>
    <t>LAVATÓRIO LOUÇA BRANCA SUSPENSO, 29,5 X 39CM OU EQUIVALENTE, PADRÃO POPULAR, INCLUSO SIFÃO FLEXÍVEL EM PVC, VÁLVULA E ENGATE FLEXÍVEL 30CM EM PLÁSTICO E TORNEIRA CROMADA DE MESA, PADRÃO POPULAR - FORNECIMENTO E INSTALAÇÃO. AF_01/2020</t>
  </si>
  <si>
    <t>267,19</t>
  </si>
  <si>
    <t>REVESTIMENTO CERÂMICO PARA PAREDES INTERNAS COM PLACAS TIPO ESMALTADA EXTRA DE DIMENSÕES 20X20 CM APLICADAS A MEIA ALTURA DAS PAREDES. AF_02/2023_PE</t>
  </si>
  <si>
    <t>59,87</t>
  </si>
  <si>
    <t>EMBOÇO, EM ARGAMASSA TRAÇO 1:2:8, PREPARO MECÂNICO, APLICADO MANUALMENTE EM PAREDES INTERNAS DE AMBIENTES COM ÁREA MENOR QUE 5M², E =17,5MM, COM TALISCAS. AF_03/2024</t>
  </si>
  <si>
    <t>35,14</t>
  </si>
  <si>
    <t>CHAPISCO APLICADO EM ALVENARIAS E ESTRUTURAS DE CONCRETO INTERNAS, COM COLHER DE PEDREIRO.  ARGAMASSA TRAÇO 1:3 COM PREPARO EM BETONEIRA 400L. AF_10/2022</t>
  </si>
  <si>
    <t>3,92</t>
  </si>
  <si>
    <t>TUBO, PVC, SOLDÁVEL, DN 25MM, INSTALADO EM RAMAL OU SUB-RAMAL DE ÁGUA - FORNECIMENTO E INSTALAÇÃO. AF_06/2022</t>
  </si>
  <si>
    <t>19,76</t>
  </si>
  <si>
    <t>TUBO, PVC, SOLDÁVEL, DN 32MM, INSTALADO EM RAMAL OU SUB-RAMAL DE ÁGUA - FORNECIMENTO E INSTALAÇÃO. AF_06/2022</t>
  </si>
  <si>
    <t>27,76</t>
  </si>
  <si>
    <t>JOELHO 90 GRAUS, PVC, SOLDÁVEL, DN 25MM, INSTALADO EM RAMAL OU SUB-RAMAL DE ÁGUA - FORNECIMENTO E INSTALAÇÃO. AF_06/2022</t>
  </si>
  <si>
    <t>8,11</t>
  </si>
  <si>
    <t>JOELHO 45 GRAUS, PVC, SOLDÁVEL, DN 25MM, INSTALADO EM RAMAL OU SUB-RAMAL DE ÁGUA - FORNECIMENTO E INSTALAÇÃO. AF_06/2022</t>
  </si>
  <si>
    <t>JOELHO 90 GRAUS, PVC, SOLDÁVEL, DN 32MM, INSTALADO EM RAMAL OU SUB-RAMAL DE ÁGUA - FORNECIMENTO E INSTALAÇÃO. AF_06/2022</t>
  </si>
  <si>
    <t>11,41</t>
  </si>
  <si>
    <t>JOELHO 45 GRAUS, PVC, SOLDÁVEL, DN 32MM, INSTALADO EM RAMAL OU SUB-RAMAL DE ÁGUA - FORNECIMENTO E INSTALAÇÃO. AF_06/2022</t>
  </si>
  <si>
    <t>13,13</t>
  </si>
  <si>
    <t>TE, PVC, SOLDÁVEL, DN 25MM, INSTALADO EM RAMAL OU SUB-RAMAL DE ÁGUA - FORNECIMENTO E INSTALAÇÃO. AF_06/2022</t>
  </si>
  <si>
    <t>11,25</t>
  </si>
  <si>
    <t>TÊ DE REDUÇÃO, PVC, SOLDÁVEL, DN 32MM X 25MM, INSTALADO EM RAMAL OU SUB-RAMAL DE ÁGUA - FORNECIMENTO E INSTALAÇÃO. AF_06/2022</t>
  </si>
  <si>
    <t>17,87</t>
  </si>
  <si>
    <t>ALVENARIA DE BLOCOS DE CONCRETO ESTRUTURAL 14X19X39 CM (ESPESSURA 14 CM), FBK = 4,5 MPA, UTILIZANDO PALHETA. AF_10/2022</t>
  </si>
  <si>
    <t>CAIXA SIFONADA, PVC, DN 100 X 100 X 50 MM, JUNTA ELÁSTICA, FORNECIDA E INSTALADA EM RAMAL DE DESCARGA OU EM RAMAL DE ESGOTO SANITÁRIO. AF_08/2022</t>
  </si>
  <si>
    <t>45,42</t>
  </si>
  <si>
    <t>RALO SECO, PVC, DN 100 X 40 MM, JUNTA SOLDÁVEL, FORNECIDO E INSTALADO EM RAMAL DE DESCARGA OU EM RAMAL DE ESGOTO SANITÁRIO. AF_08/2022</t>
  </si>
  <si>
    <t>16,94</t>
  </si>
  <si>
    <t>TUBO PVC, SERIE NORMAL, ESGOTO PREDIAL, DN 40 MM, FORNECIDO E INSTALADO EM RAMAL DE DESCARGA OU RAMAL DE ESGOTO SANITÁRIO. AF_08/2022</t>
  </si>
  <si>
    <t>18,49</t>
  </si>
  <si>
    <t>TUBO PVC, SERIE NORMAL, ESGOTO PREDIAL, DN 50 MM, FORNECIDO E INSTALADO EM RAMAL DE DESCARGA OU RAMAL DE ESGOTO SANITÁRIO. AF_08/2022</t>
  </si>
  <si>
    <t>23,92</t>
  </si>
  <si>
    <t>TUBO PVC, SERIE NORMAL, ESGOTO PREDIAL, DN 100 MM, FORNECIDO E INSTALADO EM RAMAL DE DESCARGA OU RAMAL DE ESGOTO SANITÁRIO. AF_08/2022</t>
  </si>
  <si>
    <t>33,28</t>
  </si>
  <si>
    <t>JOELHO 90 GRAUS, PVC, SERIE NORMAL, ESGOTO PREDIAL, DN 40 MM, JUNTA SOLDÁVEL, FORNECIDO E INSTALADO EM RAMAL DE DESCARGA OU RAMAL DE ESGOTO SANITÁRIO. AF_08/2022</t>
  </si>
  <si>
    <t>9,20</t>
  </si>
  <si>
    <t>JOELHO 45 GRAUS, PVC, SERIE NORMAL, ESGOTO PREDIAL, DN 40 MM, JUNTA SOLDÁVEL, FORNECIDO E INSTALADO EM RAMAL DE DESCARGA OU RAMAL DE ESGOTO SANITÁRIO. AF_08/2022</t>
  </si>
  <si>
    <t>9,43</t>
  </si>
  <si>
    <t>JOELHO 90 GRAUS, PVC, SERIE NORMAL, ESGOTO PREDIAL, DN 50 MM, JUNTA ELÁSTICA, FORNECIDO E INSTALADO EM RAMAL DE DESCARGA OU RAMAL DE ESGOTO SANITÁRIO. AF_08/2022</t>
  </si>
  <si>
    <t>13,70</t>
  </si>
  <si>
    <t>JOELHO 45 GRAUS, PVC, SERIE NORMAL, ESGOTO PREDIAL, DN 50 MM, JUNTA ELÁSTICA, FORNECIDO E INSTALADO EM RAMAL DE DESCARGA OU RAMAL DE ESGOTO SANITÁRIO. AF_08/2022</t>
  </si>
  <si>
    <t>14,41</t>
  </si>
  <si>
    <t>JOELHO 45 GRAUS, PVC, SERIE NORMAL, ESGOTO PREDIAL, DN 75 MM, JUNTA ELÁSTICA, FORNECIDO E INSTALADO EM RAMAL DE DESCARGA OU RAMAL DE ESGOTO SANITÁRIO. AF_08/2022</t>
  </si>
  <si>
    <t>22,06</t>
  </si>
  <si>
    <t>CURVA CURTA 90 GRAUS, PVC, SERIE NORMAL, ESGOTO PREDIAL, DN 75 MM, JUNTA ELÁSTICA, FORNECIDO E INSTALADO EM RAMAL DE DESCARGA OU RAMAL DE ESGOTO SANITÁRIO. AF_08/2022</t>
  </si>
  <si>
    <t>37,90</t>
  </si>
  <si>
    <t>JUNÇÃO SIMPLES, PVC, SERIE NORMAL, ESGOTO PREDIAL, DN 40 MM, JUNTA SOLDÁVEL, FORNECIDO E INSTALADO EM RAMAL DE DESCARGA OU RAMAL DE ESGOTO SANITÁRIO. AF_08/2022</t>
  </si>
  <si>
    <t>13,56</t>
  </si>
  <si>
    <t>TE, PVC, SERIE NORMAL, ESGOTO PREDIAL, DN 75 X 75 MM, JUNTA ELÁSTICA, FORNECIDO E INSTALADO EM RAMAL DE DESCARGA OU RAMAL DE ESGOTO SANITÁRIO. AF_08/2022</t>
  </si>
  <si>
    <t>36,66</t>
  </si>
  <si>
    <t>TUBO PVC, SERIE NORMAL, ESGOTO PREDIAL, DN 75 MM, FORNECIDO E INSTALADO EM PRUMADA DE ESGOTO SANITÁRIO OU VENTILAÇÃO. AF_08/2022</t>
  </si>
  <si>
    <t>20,76</t>
  </si>
  <si>
    <t>GRAUTEAMENTO DE CINTA SUPERIOR OU DE VERGA EM ALVENARIA ESTRUTURAL. AF_09/2021</t>
  </si>
  <si>
    <t>931,13</t>
  </si>
  <si>
    <t>ARMAÇÃO DE CINTA DE ALVENARIA ESTRUTURAL; DIÂMETRO DE 10,0 MM. AF_09/2021</t>
  </si>
  <si>
    <t>10,14</t>
  </si>
  <si>
    <t>RASGO LINEAR MANUAL EM ALVENARIA, PARA RAMAIS/ DISTRIBUIÇÃO DE INSTALAÇÕES HIDRÁULICAS, DIÂMETROS MENORES OU IGUAIS A 40 MM. AF_09/2023</t>
  </si>
  <si>
    <t>6,29</t>
  </si>
  <si>
    <t>CHUMBAMENTO LINEAR EM ALVENARIA PARA RAMAIS/DISTRIBUIÇÃO DE INSTALAÇÕES HIDRÁULICAS COM DIÂMETROS MENORES OU IGUAIS A 40 MM. AF_09/2023</t>
  </si>
  <si>
    <t>12,67</t>
  </si>
  <si>
    <t>CHUMBAMENTO LINEAR EM ALVENARIA PARA RAMAIS/DISTRIBUIÇÃO DE INSTALAÇÕES HIDRÁULICAS COM DIÂMETROS MAIORES QUE 40 MM E MENORES OU IGUAIS A 75 MM. AF_09/2023</t>
  </si>
  <si>
    <t>19,08</t>
  </si>
  <si>
    <t>PORTA DE MADEIRA PARA PINTURA, SEMI-OCA (LEVE OU MÉDIA), 70X210CM, ESPESSURA DE 3,5CM, INCLUSO DOBRADIÇAS - FORNECIMENTO E INSTALAÇÃO. AF_12/2019</t>
  </si>
  <si>
    <t>371,35</t>
  </si>
  <si>
    <t>PORTA DE MADEIRA PARA PINTURA, SEMI-OCA (LEVE OU MÉDIA), 80X210CM, ESPESSURA DE 3,5CM, INCLUSO DOBRADIÇAS - FORNECIMENTO E INSTALAÇÃO. AF_12/2019</t>
  </si>
  <si>
    <t>398,94</t>
  </si>
  <si>
    <t>RASGO LINEAR MANUAL EM ALVENARIA, PARA RAMAIS/ DISTRIBUIÇÃO DE INSTALAÇÕES HIDRÁULICAS, DIÂMETROS MAIORES QUE 40 MM E MENORES OU IGUAIS A 75 MM. AF_09/2023</t>
  </si>
  <si>
    <t>7,00</t>
  </si>
  <si>
    <t>FECHADURA DE EMBUTIR COM CILINDRO, EXTERNA, COMPLETA, ACABAMENTO PADRÃO POPULAR, INCLUSO EXECUÇÃO DE FURO - FORNECIMENTO E INSTALAÇÃO. AF_12/2019</t>
  </si>
  <si>
    <t>106,50</t>
  </si>
  <si>
    <t>FECHADURA DE EMBUTIR PARA PORTAS INTERNAS, COMPLETA, ACABAMENTO PADRÃO POPULAR, COM EXECUÇÃO DE FURO - FORNECIMENTO E INSTALAÇÃO. AF_12/2019</t>
  </si>
  <si>
    <t>91,18</t>
  </si>
  <si>
    <t>ELETRODUTO FLEXÍVEL CORRUGADO REFORÇADO, PVC, DN 25 MM (3/4"), PARA CIRCUITOS TERMINAIS, INSTALADO EM LAJE - FORNECIMENTO E INSTALAÇÃO. AF_03/2023</t>
  </si>
  <si>
    <t>7,36</t>
  </si>
  <si>
    <t>CABO DE COBRE FLEXÍVEL ISOLADO, 1,5 MM², ANTI-CHAMA 0,6/1,0 KV, PARA CIRCUITOS TERMINAIS - FORNECIMENTO E INSTALAÇÃO. AF_03/2023</t>
  </si>
  <si>
    <t>3,05</t>
  </si>
  <si>
    <t>CABO DE COBRE FLEXÍVEL ISOLADO, 2,5 MM², ANTI-CHAMA 0,6/1,0 KV, PARA CIRCUITOS TERMINAIS - FORNECIMENTO E INSTALAÇÃO. AF_03/2023</t>
  </si>
  <si>
    <t>4,12</t>
  </si>
  <si>
    <t>CAIXA OCTOGONAL 3" X 3", PVC, INSTALADA EM LAJE - FORNECIMENTO E INSTALAÇÃO. AF_03/2023</t>
  </si>
  <si>
    <t>12,61</t>
  </si>
  <si>
    <t>FABRICAÇÃO E INSTALAÇÃO DE TESOURA INTEIRA EM MADEIRA NÃO APARELHADA, VÃO DE 5 M, PARA TELHA ONDULADA DE FIBROCIMENTO, METÁLICA, PLÁSTICA OU TERMOACÚSTICA, INCLUSO IÇAMENTO. AF_07/2019</t>
  </si>
  <si>
    <t>1.307,04</t>
  </si>
  <si>
    <t>FABRICAÇÃO E INSTALAÇÃO DE TESOURA INTEIRA EM MADEIRA NÃO APARELHADA, VÃO DE 6 M, PARA TELHA ONDULADA DE FIBROCIMENTO, METÁLICA, PLÁSTICA OU TERMOACÚSTICA, INCLUSO IÇAMENTO. AF_07/2019</t>
  </si>
  <si>
    <t>1.468,73</t>
  </si>
  <si>
    <t>REVESTIMENTO CERÂMICO PARA PISO COM PLACAS TIPO ESMALTADA PADRÃO POPULAR DE DIMENSÕES 35X35 CM APLICADA EM AMBIENTES DE ÁREA MENOR QUE 5 M2. AF_02/2023_PE</t>
  </si>
  <si>
    <t>54,23</t>
  </si>
  <si>
    <t>DISJUNTOR BIPOLAR TIPO DIN, CORRENTE NOMINAL DE 32A - FORNECIMENTO E INSTALAÇÃO. AF_10/2020</t>
  </si>
  <si>
    <t>64,93</t>
  </si>
  <si>
    <t>JANELA DE ALUMÍNIO TIPO MAXIM-AR, COM VIDROS, BATENTE E FERRAGENS. EXCLUSIVE ALIZAR, ACABAMENTO E CONTRAMARCO. FORNECIMENTO E INSTALAÇÃO. AF_12/2019</t>
  </si>
  <si>
    <t>854,32</t>
  </si>
  <si>
    <t>JANELA DE ALUMÍNIO DE CORRER COM 2 FOLHAS PARA VIDROS, COM VIDROS, BATENTE, ACABAMENTO COM ACETATO OU BRILHANTE E FERRAGENS. EXCLUSIVE ALIZAR E CONTRAMARCO. FORNECIMENTO E INSTALAÇÃO. AF_12/2019</t>
  </si>
  <si>
    <t>448,88</t>
  </si>
  <si>
    <t>REGISTRO DE GAVETA BRUTO, LATÃO, ROSCÁVEL, 1", COM ACABAMENTO E CANOPLA CROMADOS - FORNECIMENTO E INSTALAÇÃO. AF_08/2021</t>
  </si>
  <si>
    <t>102,50</t>
  </si>
  <si>
    <t>REGISTRO DE GAVETA BRUTO, LATÃO, ROSCÁVEL, 1 1/4", COM ACABAMENTO E CANOPLA CROMADOS - FORNECIMENTO E INSTALAÇÃO. AF_08/2021</t>
  </si>
  <si>
    <t>140,59</t>
  </si>
  <si>
    <t>EXECUÇÃO DE PASSEIO (CALÇADA) OU PISO DE CONCRETO COM CONCRETO MOLDADO IN LOCO, FEITO EM OBRA, ACABAMENTO CONVENCIONAL, ESPESSURA 6 CM, ARMADO. AF_08/2022</t>
  </si>
  <si>
    <t>76,84</t>
  </si>
  <si>
    <t>ELETRODUTO RÍGIDO SOLDÁVEL, PVC, DN 25 MM (3/4''), APARENTE - FORNECIMENTO E INSTALAÇÃO. AF_10/2022</t>
  </si>
  <si>
    <t>18,47</t>
  </si>
  <si>
    <t>LUMINÁRIA TIPO CALHA, DE SOBREPOR, COM 2 LÂMPADAS TUBULARES FLUORESCENTES DE 18 W, COM REATOR DE PARTIDA RÁPIDA - FORNECIMENTO E INSTALAÇÃO. AF_02/2020</t>
  </si>
  <si>
    <t>113,30</t>
  </si>
  <si>
    <t>PAREDE DE MADEIRA COMPENSADA PARA CONSTRUÇÃO TEMPORÁRIA EM CHAPA SIMPLES, INTERNA, SEM VÃO. AF_03/2024</t>
  </si>
  <si>
    <t>74,80</t>
  </si>
  <si>
    <t>PAREDE DE MADEIRA COMPENSADA PARA CONSTRUÇÃO TEMPORÁRIA EM CHAPA SIMPLES, INTERNA, COM ÁREA LÍQUIDA MENOR QUE 6 M², COM VÃO. AF_03/2024</t>
  </si>
  <si>
    <t>106,81</t>
  </si>
  <si>
    <t>MICTÓRIO SIFONADO LOUÇA BRANCA - PADRÃO MÉDIO - FORNECIMENTO E INSTALAÇÃO. AF_01/2020</t>
  </si>
  <si>
    <t>625,64</t>
  </si>
  <si>
    <t>QUADRO DE DISTRIBUIÇÃO DE ENERGIA EM CHAPA DE AÇO GALVANIZADO, DE EMBUTIR, COM BARRAMENTO TRIFÁSICO, PARA 24 DISJUNTORES DIN 100A - FORNECIMENTO E INSTALAÇÃO. AF_10/2020</t>
  </si>
  <si>
    <t>522,72</t>
  </si>
  <si>
    <t>QUADRO DE DISTRIBUIÇÃO DE ENERGIA EM CHAPA DE AÇO GALVANIZADO, DE EMBUTIR, COM BARRAMENTO TRIFÁSICO, PARA 18 DISJUNTORES DIN 100A - FORNECIMENTO E INSTALAÇÃO. AF_10/2020</t>
  </si>
  <si>
    <t>498,24</t>
  </si>
  <si>
    <t>PINTURA TINTA DE ACABAMENTO (PIGMENTADA) ESMALTE SINTÉTICO FOSCO EM MADEIRA, 2 DEMÃOS. AF_01/2021</t>
  </si>
  <si>
    <t>13,69</t>
  </si>
  <si>
    <t>CANALETA MEIA CANA PRÉ-MOLDADA DE CONCRETO (D = 20 CM) - FORNECIMENTO E INSTALAÇÃO. AF_08/2021</t>
  </si>
  <si>
    <t>36,46</t>
  </si>
  <si>
    <t>GRELHA DE FERRO FUNDIDO SIMPLES COM REQUADRO, 200 X 1000 MM, ASSENTADA COM ARGAMASSA 1 : 3 CIMENTO: AREIA - FORNECIMENTO E INSTALAÇÃO. AF_08/2021</t>
  </si>
  <si>
    <t>299,44</t>
  </si>
  <si>
    <t>REGISTRO DE PRESSÃO, PVC, SOLDÁVEL, VOLANTE SIMPLES, DN  25 MM - FORNECIMENTO E INSTALAÇÃO. AF_08/2021</t>
  </si>
  <si>
    <t>18,60</t>
  </si>
  <si>
    <t>TUBO, PVC, SOLDÁVEL, DN 40MM, INSTALADO EM RAMAL DE DISTRIBUIÇÃO DE ÁGUA - FORNECIMENTO E INSTALAÇÃO. AF_06/2022</t>
  </si>
  <si>
    <t>23,75</t>
  </si>
  <si>
    <t>TÊ DE REDUÇÃO, PVC, SOLDÁVEL, DN 40MM X 32MM, INSTALADO EM RAMAL DE DISTRIBUIÇÃO DE ÁGUA - FORNECIMENTO E INSTALAÇÃO. AF_06/2022</t>
  </si>
  <si>
    <t>21,08</t>
  </si>
  <si>
    <t>TE, PVC, SÉRIE NORMAL, ESGOTO PREDIAL, DN 100 X 50 MM, JUNTA ELÁSTICA, FORNECIDO E INSTALADO EM RAMAL DE DESCARGA OU RAMAL DE ESGOTO SANITÁRIO. AF_08/2022</t>
  </si>
  <si>
    <t>38,63</t>
  </si>
  <si>
    <t>TE, PVC, SÉRIE NORMAL, ESGOTO PREDIAL, DN 100 X 75 MM, JUNTA ELÁSTICA, FORNECIDO E INSTALADO EM RAMAL DE DESCARGA OU RAMAL DE ESGOTO SANITÁRIO. AF_08/2022</t>
  </si>
  <si>
    <t>42,85</t>
  </si>
  <si>
    <t>JUNÇÃO DE REDUCAO INVERTIDA, PVC, SÉRIE NORMAL, ESGOTO PREDIAL, DN 100 X 75 MM, JUNTA ELÁSTICA, FORNECIDO E INSTALADO EM RAMAL DE DESCARGA OU RAMAL DE ESGOTO SANITÁRIO. AF_08/2022</t>
  </si>
  <si>
    <t>45,47</t>
  </si>
  <si>
    <t>JUNÇÃO DE REDUÇÃO INVERTIDA, PVC, SÉRIE NORMAL, ESGOTO PREDIAL, DN 75 X 50 MM, JUNTA ELÁSTICA, FORNECIDO E INSTALADO EM PRUMADA DE ESGOTO SANITÁRIO OU VENTILAÇÃO. AF_08/2022</t>
  </si>
  <si>
    <t>28,77</t>
  </si>
  <si>
    <t>TERMINAL DE VENTILAÇÃO, PVC, SÉRIE NORMAL, ESGOTO PREDIAL, DN 100 MM, JUNTA SOLDÁVEL, FORNECIDO E INSTALADO EM PRUMADA DE ESGOTO SANITÁRIO OU VENTILAÇÃO. AF_08/2022</t>
  </si>
  <si>
    <t>29,81</t>
  </si>
  <si>
    <t>PINTURA LÁTEX ACRÍLICA ECONÔMICA, APLICAÇÃO MANUAL EM PAREDES, DUAS DEMÃOS. AF_04/2023</t>
  </si>
  <si>
    <t>8,34</t>
  </si>
  <si>
    <t>ELETRICISTA COM ENCARGOS COMPLEMENTARES</t>
  </si>
  <si>
    <t>AUXILIAR DE ELETRICISTA COM ENCARGOS COMPLEMENTARES</t>
  </si>
  <si>
    <t>19,09</t>
  </si>
  <si>
    <t xml:space="preserve">TRILHO QUADRADO FRIZADO PARA RODIZIO (VERGALHAO MACICO), EM ALUMINIO, COM DIMENSOES DE *6 X 6* MM                                                                                                                                                                                                                                                                                                                                                                                                         </t>
  </si>
  <si>
    <t xml:space="preserve">M     </t>
  </si>
  <si>
    <t>8,20</t>
  </si>
  <si>
    <t xml:space="preserve">VIDRO TEMPERADO INCOLOR E = 10 MM, SEM COLOCACAO                                                                                                                                                                                                                                                                                                                                                                                                                                                          </t>
  </si>
  <si>
    <t xml:space="preserve">M2    </t>
  </si>
  <si>
    <t>327,29</t>
  </si>
  <si>
    <t xml:space="preserve">CANTONEIRA EM ALUMINIO, ABAS IGUAIS, LARGURA DE 25,40 MM (1"), ESPESSURA DE 4,76 MM (3/16") E PESO LINEAR DE APROXIMADAMENTEO 0,593 KG/M                                                                                                                                                                                                                                                                                                                                                                  </t>
  </si>
  <si>
    <t>36,47</t>
  </si>
  <si>
    <t xml:space="preserve">SILICONE ACETICO USO GERAL INCOLOR 280 G                                                                                                                                                                                                                                                                                                                                                                                                                                                                  </t>
  </si>
  <si>
    <t>21,70</t>
  </si>
  <si>
    <t xml:space="preserve">BUCHA DE NYLON SEM ABA S8                                                                                                                                                                                                                                                                                                                                                                                                                                                                                 </t>
  </si>
  <si>
    <t>0,11</t>
  </si>
  <si>
    <t xml:space="preserve">PARAFUSO ROSCA SOBERBA ZINCADO CABECA CHATA FENDA SIMPLES 3,2 X 20 MM (3/4 ")                                                                                                                                                                                                                                                                                                                                                                                                                             </t>
  </si>
  <si>
    <t>0,04</t>
  </si>
  <si>
    <t xml:space="preserve">FECHO / FECHADURA COM PUXADOR CONCHA, COM TRANCA TIPO TRAVA, PARA JANELA / PORTA DE CORRER (INCLUI TESTA, FECHADURA, PUXADOR) - COMPLETA                                                                                                                                                                                                                                                                                                                                                                  </t>
  </si>
  <si>
    <t xml:space="preserve">CJ    </t>
  </si>
  <si>
    <t>68,62</t>
  </si>
  <si>
    <t>VIDRACEIRO COM ENCARGOS COMPLEMENTARES</t>
  </si>
  <si>
    <t>20,19</t>
  </si>
  <si>
    <t xml:space="preserve">VIDRO TEMPERADO INCOLOR PARA PORTA DE ABRIR, E = 10 MM (SEM FERRAGENS E SEM COLOCACAO)                                                                                                                                                                                                                                                                                                                                                                                                                    </t>
  </si>
  <si>
    <t>354,00</t>
  </si>
  <si>
    <t xml:space="preserve">CONJ. DE FERRAGENS PARA PORTA DE VIDRO TEMPERADO, EM ZAMAC CROMADO, CONTEMPLANDO DOBRADICA INF., DOBRADICA SUP., PIVO PARA DOBRADICA INF., PIVO PARA DOBRADICA SUP., FECHADURA CENTRAL EM ZAMC. CROMADO, CONTRA FECHADURA DE PRESSAO                                                                                                                                                                                                                                                                      </t>
  </si>
  <si>
    <t>175,14</t>
  </si>
  <si>
    <t>SERVENTE COM ENCARGOS COMPLEMENTARES</t>
  </si>
  <si>
    <t>18,31</t>
  </si>
  <si>
    <t>SOLDADOR COM ENCARGOS COMPLEMENTARES</t>
  </si>
  <si>
    <t>24,06</t>
  </si>
  <si>
    <t>SOLDADOR A (PARA SOLDA A SER TESTADA COM RAIOS "X") COM ENCARGOS COMPLEMENTARES</t>
  </si>
  <si>
    <t>26,95</t>
  </si>
  <si>
    <t>CUBA DE EMBUTIR OVAL EM LOUÇA BRANCA, 35 X 50CM OU EQUIVALENTE - FORNECIMENTO E INSTALAÇÃO. AF_01/2020</t>
  </si>
  <si>
    <t>143,18</t>
  </si>
  <si>
    <t>VÁLVULA EM METAL CROMADO 1.1/2" X 1.1/2" PARA TANQUE OU LAVATÓRIO, COM OU SEM LADRÃO - FORNECIMENTO E INSTALAÇÃO. AF_01/2020</t>
  </si>
  <si>
    <t>111,62</t>
  </si>
  <si>
    <t>SIFÃO DO TIPO GARRAFA EM METAL CROMADO 1 X 1.1/2" - FORNECIMENTO E INSTALAÇÃO. AF_01/2020</t>
  </si>
  <si>
    <t>346,57</t>
  </si>
  <si>
    <t>ENGATE FLEXÍVEL EM PLÁSTICO BRANCO, 1/2" X 40CM - FORNECIMENTO E INSTALAÇÃO. AF_01/2020</t>
  </si>
  <si>
    <t>11,86</t>
  </si>
  <si>
    <t xml:space="preserve">FITA VEDA ROSCA EM ROLOS DE 18 MM X 10 M (L X C)                                                                                                                                                                                                                                                                                                                                                                                                                                                          </t>
  </si>
  <si>
    <t>4,86</t>
  </si>
  <si>
    <t>ENCANADOR OU BOMBEIRO HIDRÁULICO COM ENCARGOS COMPLEMENTARES</t>
  </si>
  <si>
    <t>21,75</t>
  </si>
  <si>
    <t xml:space="preserve">DISPOSITIVO DR, 4 POLOS, SENSIBILIDADE DE 30 MA, CORRENTE DE 100 A, TIPO AC                                                                                                                                                                                                                                                                                                                                                                                                                               </t>
  </si>
  <si>
    <t>334,24</t>
  </si>
  <si>
    <t xml:space="preserve">PLACA DE SINALIZACAO DE SEGURANCA CONTRA INCENDIO, FOTOLUMINESCENTE, QUADRADA, *14 X 14* CM, EM PVC *2* MM ANTI-CHAMAS (SIMBOLOS, CORES E PICTOGRAMAS CONFORME NBR 16820)                                                                                                                                                                                                                                                                                                                                 </t>
  </si>
  <si>
    <t>12,15</t>
  </si>
  <si>
    <t>AJUDANTE DE PEDREIRO COM ENCARGOS COMPLEMENTARES</t>
  </si>
  <si>
    <t>18,79</t>
  </si>
  <si>
    <t xml:space="preserve">PLACA DE SINALIZACAO DE SEGURANCA CONTRA INCENDIO, FOTOLUMINESCENTE, RETANGULAR, *20 X 40* CM, EM PVC *2* MM ANTI-CHAMAS (SIMBOLOS, CORES E PICTOGRAMAS CONFORME NBR 16820)                                                                                                                                                                                                                                                                                                                               </t>
  </si>
  <si>
    <t>37,88</t>
  </si>
  <si>
    <t xml:space="preserve">PLACA DE INAUGURACAO METALICA, *40* CM X *60* CM                                                                                                                                                                                                                                                                                                                                                                                                                                                          </t>
  </si>
  <si>
    <t>753,75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</si>
</sst>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_-* #,##0.000_-;\-* #,##0.000_-;_-* &quot;-&quot;??_-;_-@_-"/>
    <numFmt numFmtId="168" formatCode=";;;"/>
  </numFmts>
  <fonts count="68"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0"/>
      <name val="Cambria"/>
      <family val="1"/>
    </font>
    <font>
      <sz val="8"/>
      <name val="Cambria"/>
      <family val="1"/>
    </font>
    <font>
      <b/>
      <sz val="9"/>
      <name val="Cambria"/>
      <family val="1"/>
    </font>
    <font>
      <b/>
      <sz val="8"/>
      <name val="Cambria"/>
      <family val="1"/>
    </font>
    <font>
      <b/>
      <sz val="12"/>
      <name val="Cambria"/>
      <family val="1"/>
    </font>
    <font>
      <b/>
      <sz val="14"/>
      <name val="Cambria"/>
      <family val="1"/>
    </font>
    <font>
      <b/>
      <sz val="16"/>
      <name val="Cambria"/>
      <family val="1"/>
    </font>
    <font>
      <b/>
      <sz val="8"/>
      <color rgb="FF000000"/>
      <name val="Cambria"/>
      <family val="1"/>
    </font>
    <font>
      <sz val="8"/>
      <color rgb="FF000000"/>
      <name val="Cambria"/>
      <family val="1"/>
    </font>
    <font>
      <b/>
      <sz val="6"/>
      <name val="Cambria"/>
      <family val="1"/>
    </font>
    <font>
      <sz val="9"/>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sz val="11"/>
      <name val="Cambria"/>
      <family val="1"/>
    </font>
    <font>
      <sz val="11"/>
      <name val="Calibri"/>
      <family val="2"/>
      <scheme val="minor"/>
    </font>
    <font>
      <b/>
      <sz val="11"/>
      <color theme="1"/>
      <name val="Calibri"/>
      <family val="2"/>
      <scheme val="minor"/>
    </font>
    <font>
      <b/>
      <sz val="8"/>
      <color rgb="FFFF0000"/>
      <name val="Cambria"/>
      <family val="1"/>
    </font>
    <font>
      <b/>
      <sz val="16"/>
      <color theme="0"/>
      <name val="Franklin Gothic Demi"/>
      <family val="2"/>
    </font>
    <font>
      <b/>
      <sz val="11"/>
      <color theme="1"/>
      <name val="Arial"/>
      <family val="2"/>
    </font>
    <font>
      <sz val="11"/>
      <color theme="1"/>
      <name val="Arial"/>
      <family val="2"/>
    </font>
    <font>
      <b/>
      <sz val="12"/>
      <name val="Arial"/>
      <family val="2"/>
    </font>
    <font>
      <b/>
      <sz val="12"/>
      <color theme="1"/>
      <name val="Arial"/>
      <family val="2"/>
    </font>
    <font>
      <sz val="11"/>
      <color rgb="FFFF0000"/>
      <name val="Calibri"/>
      <family val="2"/>
      <scheme val="minor"/>
    </font>
    <font>
      <sz val="10"/>
      <color rgb="FFFF0000"/>
      <name val="Cambria"/>
      <family val="1"/>
    </font>
    <font>
      <b/>
      <sz val="12"/>
      <color rgb="FFFF0000"/>
      <name val="Cambria"/>
      <family val="1"/>
    </font>
    <font>
      <b/>
      <sz val="16"/>
      <color rgb="FFFF0000"/>
      <name val="Cambria"/>
      <family val="1"/>
    </font>
    <font>
      <sz val="8"/>
      <color rgb="FFFF0000"/>
      <name val="Cambria"/>
      <family val="1"/>
    </font>
    <font>
      <b/>
      <sz val="9"/>
      <color rgb="FFFF0000"/>
      <name val="Cambria"/>
      <family val="1"/>
    </font>
    <font>
      <b/>
      <sz val="10"/>
      <color rgb="FFFF0000"/>
      <name val="Cambria"/>
      <family val="1"/>
    </font>
    <font>
      <sz val="8"/>
      <color rgb="FFFF0000"/>
      <name val="Calibri"/>
      <family val="2"/>
      <scheme val="minor"/>
    </font>
    <font>
      <sz val="10"/>
      <color rgb="FFFF0000"/>
      <name val="Calibri"/>
      <family val="2"/>
      <scheme val="minor"/>
    </font>
    <font>
      <b/>
      <sz val="6"/>
      <color rgb="FFFF0000"/>
      <name val="Cambria"/>
      <family val="1"/>
    </font>
    <font>
      <b/>
      <sz val="11"/>
      <color rgb="FFFF0000"/>
      <name val="Calibri"/>
      <family val="2"/>
      <scheme val="minor"/>
    </font>
    <font>
      <b/>
      <sz val="9"/>
      <color rgb="FFFF0000"/>
      <name val="Calibri"/>
      <family val="2"/>
      <scheme val="minor"/>
    </font>
    <font>
      <sz val="8"/>
      <color rgb="FFFF0000"/>
      <name val="Arial"/>
      <family val="2"/>
    </font>
    <font>
      <b/>
      <sz val="10"/>
      <color rgb="FFFF0000"/>
      <name val="Arial"/>
      <family val="2"/>
    </font>
    <font>
      <sz val="10"/>
      <color rgb="FFFF0000"/>
      <name val="Arial"/>
      <family val="2"/>
    </font>
    <font>
      <b/>
      <sz val="10"/>
      <color rgb="FFFF0000"/>
      <name val="Calibri"/>
      <family val="2"/>
      <scheme val="minor"/>
    </font>
    <font>
      <b/>
      <sz val="11"/>
      <color rgb="FFFF0000"/>
      <name val="Cambria"/>
      <family val="1"/>
    </font>
    <font>
      <b/>
      <sz val="16"/>
      <color rgb="FFFF0000"/>
      <name val="Bahnschrift SemiBold Condensed"/>
      <family val="2"/>
    </font>
    <font>
      <sz val="16"/>
      <color rgb="FFFF0000"/>
      <name val="Bahnschrift SemiBold Condensed"/>
      <family val="2"/>
    </font>
    <font>
      <b/>
      <sz val="16"/>
      <name val="Bahnschrift SemiBold Condensed"/>
      <family val="2"/>
    </font>
    <font>
      <sz val="16"/>
      <name val="Bahnschrift SemiBold Condensed"/>
      <family val="2"/>
    </font>
    <font>
      <sz val="10"/>
      <name val="Calibri"/>
      <family val="2"/>
      <scheme val="minor"/>
    </font>
    <font>
      <b/>
      <sz val="7"/>
      <name val="Cambria"/>
      <family val="1"/>
    </font>
    <font>
      <b/>
      <sz val="11"/>
      <name val="Cambria"/>
      <family val="1"/>
    </font>
    <font>
      <b/>
      <sz val="5"/>
      <name val="Cambria"/>
      <family val="1"/>
    </font>
    <font>
      <b/>
      <sz val="11"/>
      <name val="Calibri"/>
      <family val="2"/>
      <scheme val="minor"/>
    </font>
    <font>
      <b/>
      <sz val="9"/>
      <name val="Calibri"/>
      <family val="2"/>
      <scheme val="minor"/>
    </font>
    <font>
      <sz val="8"/>
      <name val="Arial"/>
      <family val="2"/>
    </font>
    <font>
      <b/>
      <sz val="10"/>
      <name val="Arial"/>
      <family val="2"/>
    </font>
  </fonts>
  <fills count="1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808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6" tint="0.59999389629810485"/>
        <bgColor indexed="64"/>
      </patternFill>
    </fill>
  </fills>
  <borders count="6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auto="1"/>
      </top>
      <bottom style="hair">
        <color indexed="64"/>
      </bottom>
      <diagonal/>
    </border>
    <border>
      <left/>
      <right style="thin">
        <color indexed="64"/>
      </right>
      <top style="thin">
        <color auto="1"/>
      </top>
      <bottom style="hair">
        <color indexed="64"/>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style="thin">
        <color rgb="FF000000"/>
      </left>
      <right/>
      <top/>
      <bottom/>
      <diagonal/>
    </border>
    <border>
      <left style="thin">
        <color rgb="FF000000"/>
      </left>
      <right/>
      <top/>
      <bottom style="thin">
        <color indexed="64"/>
      </bottom>
      <diagonal/>
    </border>
    <border>
      <left style="thin">
        <color indexed="64"/>
      </left>
      <right style="thin">
        <color auto="1"/>
      </right>
      <top style="thin">
        <color rgb="FF000000"/>
      </top>
      <bottom/>
      <diagonal/>
    </border>
    <border>
      <left style="thin">
        <color indexed="64"/>
      </left>
      <right style="thin">
        <color auto="1"/>
      </right>
      <top/>
      <bottom style="thin">
        <color rgb="FF000000"/>
      </bottom>
      <diagonal/>
    </border>
    <border>
      <left/>
      <right style="thin">
        <color rgb="FF000000"/>
      </right>
      <top style="thin">
        <color auto="1"/>
      </top>
      <bottom/>
      <diagonal/>
    </border>
    <border>
      <left/>
      <right style="thin">
        <color rgb="FF000000"/>
      </right>
      <top/>
      <bottom/>
      <diagonal/>
    </border>
  </borders>
  <cellStyleXfs count="43">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19" fillId="0" borderId="0"/>
    <xf numFmtId="0" fontId="28" fillId="0" borderId="0"/>
    <xf numFmtId="44" fontId="19" fillId="0" borderId="0" applyFont="0" applyFill="0" applyBorder="0" applyAlignment="0" applyProtection="0"/>
    <xf numFmtId="0" fontId="19"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cellStyleXfs>
  <cellXfs count="1171">
    <xf numFmtId="0" fontId="0" fillId="0" borderId="0" xfId="0"/>
    <xf numFmtId="0" fontId="0" fillId="0" borderId="0" xfId="0" applyAlignment="1">
      <alignment vertical="center"/>
    </xf>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9" fillId="0" borderId="1" xfId="0" applyFont="1" applyBorder="1" applyAlignment="1">
      <alignment vertical="center"/>
    </xf>
    <xf numFmtId="0" fontId="17" fillId="0" borderId="0" xfId="0" applyFont="1" applyAlignment="1">
      <alignment wrapText="1"/>
    </xf>
    <xf numFmtId="0" fontId="9" fillId="0" borderId="6" xfId="0" applyFont="1" applyBorder="1" applyAlignment="1">
      <alignment vertical="center" wrapText="1"/>
    </xf>
    <xf numFmtId="0" fontId="9" fillId="0" borderId="10" xfId="0" applyFont="1" applyBorder="1" applyAlignment="1">
      <alignment vertical="center"/>
    </xf>
    <xf numFmtId="0" fontId="10" fillId="2" borderId="4" xfId="0" applyFont="1" applyFill="1" applyBorder="1" applyAlignment="1">
      <alignment vertical="center"/>
    </xf>
    <xf numFmtId="0" fontId="20" fillId="0" borderId="0" xfId="14" applyFont="1"/>
    <xf numFmtId="0" fontId="12" fillId="0" borderId="0" xfId="14" applyFont="1" applyAlignment="1">
      <alignment vertical="center"/>
    </xf>
    <xf numFmtId="0" fontId="20" fillId="0" borderId="0" xfId="14" applyFont="1" applyAlignment="1">
      <alignment vertical="center"/>
    </xf>
    <xf numFmtId="49" fontId="20" fillId="0" borderId="0" xfId="14" applyNumberFormat="1" applyFont="1"/>
    <xf numFmtId="0" fontId="20" fillId="9" borderId="0" xfId="14" applyFont="1" applyFill="1"/>
    <xf numFmtId="0" fontId="19" fillId="0" borderId="0" xfId="14" applyAlignment="1">
      <alignment wrapText="1"/>
    </xf>
    <xf numFmtId="0" fontId="19" fillId="0" borderId="0" xfId="14"/>
    <xf numFmtId="4" fontId="6" fillId="0" borderId="0" xfId="14" applyNumberFormat="1" applyFont="1"/>
    <xf numFmtId="49" fontId="10" fillId="2" borderId="4" xfId="0" applyNumberFormat="1" applyFont="1" applyFill="1" applyBorder="1" applyAlignment="1">
      <alignment vertical="center"/>
    </xf>
    <xf numFmtId="0" fontId="22" fillId="7" borderId="35" xfId="14" applyFont="1" applyFill="1" applyBorder="1" applyAlignment="1" applyProtection="1">
      <alignment horizontal="left" vertical="center"/>
      <protection locked="0"/>
    </xf>
    <xf numFmtId="0" fontId="23" fillId="8" borderId="36" xfId="14" applyFont="1" applyFill="1" applyBorder="1" applyAlignment="1" applyProtection="1">
      <alignment horizontal="left" vertical="center"/>
      <protection locked="0"/>
    </xf>
    <xf numFmtId="0" fontId="24" fillId="7" borderId="37" xfId="14" applyFont="1" applyFill="1" applyBorder="1" applyAlignment="1" applyProtection="1">
      <alignment vertical="center"/>
      <protection locked="0"/>
    </xf>
    <xf numFmtId="49" fontId="25" fillId="8" borderId="38" xfId="14" applyNumberFormat="1" applyFont="1" applyFill="1" applyBorder="1" applyAlignment="1" applyProtection="1">
      <alignment vertical="center"/>
      <protection locked="0"/>
    </xf>
    <xf numFmtId="0" fontId="24" fillId="7" borderId="39" xfId="14" applyFont="1" applyFill="1" applyBorder="1" applyAlignment="1" applyProtection="1">
      <alignment vertical="center"/>
      <protection locked="0"/>
    </xf>
    <xf numFmtId="0" fontId="22" fillId="7" borderId="37" xfId="14" applyFont="1" applyFill="1" applyBorder="1" applyAlignment="1" applyProtection="1">
      <alignment horizontal="left" vertical="center"/>
      <protection locked="0"/>
    </xf>
    <xf numFmtId="0" fontId="24" fillId="7" borderId="35" xfId="14" applyFont="1" applyFill="1" applyBorder="1" applyAlignment="1" applyProtection="1">
      <alignment vertical="center"/>
      <protection locked="0"/>
    </xf>
    <xf numFmtId="0" fontId="25" fillId="8" borderId="36" xfId="14" applyFont="1" applyFill="1" applyBorder="1" applyAlignment="1" applyProtection="1">
      <alignment vertical="center"/>
      <protection locked="0"/>
    </xf>
    <xf numFmtId="0" fontId="25" fillId="8" borderId="38" xfId="14" applyFont="1" applyFill="1" applyBorder="1" applyAlignment="1" applyProtection="1">
      <alignment vertical="center"/>
      <protection locked="0"/>
    </xf>
    <xf numFmtId="14" fontId="25" fillId="8" borderId="40" xfId="14" applyNumberFormat="1" applyFont="1" applyFill="1" applyBorder="1" applyAlignment="1" applyProtection="1">
      <alignment horizontal="left" vertical="center"/>
      <protection locked="0"/>
    </xf>
    <xf numFmtId="0" fontId="25" fillId="8" borderId="40" xfId="14" applyFont="1" applyFill="1" applyBorder="1" applyAlignment="1" applyProtection="1">
      <alignment vertical="center"/>
      <protection locked="0"/>
    </xf>
    <xf numFmtId="49" fontId="29" fillId="8" borderId="38" xfId="14" applyNumberFormat="1" applyFont="1" applyFill="1" applyBorder="1" applyAlignment="1" applyProtection="1">
      <alignment vertical="center"/>
      <protection locked="0"/>
    </xf>
    <xf numFmtId="43" fontId="10" fillId="2" borderId="4" xfId="8" applyFont="1" applyFill="1" applyBorder="1" applyAlignment="1" applyProtection="1">
      <alignment vertical="center"/>
    </xf>
    <xf numFmtId="0" fontId="0" fillId="2" borderId="12" xfId="0" applyFill="1" applyBorder="1"/>
    <xf numFmtId="0" fontId="0" fillId="2" borderId="2" xfId="0" applyFill="1" applyBorder="1"/>
    <xf numFmtId="49" fontId="9" fillId="0" borderId="43" xfId="14" applyNumberFormat="1" applyFont="1" applyBorder="1" applyAlignment="1">
      <alignment horizontal="center"/>
    </xf>
    <xf numFmtId="0" fontId="11" fillId="0" borderId="0" xfId="14" applyFont="1" applyAlignment="1">
      <alignment horizontal="center"/>
    </xf>
    <xf numFmtId="49" fontId="11" fillId="5" borderId="3" xfId="14" applyNumberFormat="1" applyFont="1" applyFill="1" applyBorder="1" applyAlignment="1">
      <alignment horizontal="center"/>
    </xf>
    <xf numFmtId="0" fontId="15" fillId="5" borderId="3" xfId="14" applyFont="1" applyFill="1" applyBorder="1" applyAlignment="1">
      <alignment horizontal="center" vertical="center"/>
    </xf>
    <xf numFmtId="0" fontId="11" fillId="5" borderId="3" xfId="14" applyFont="1" applyFill="1" applyBorder="1" applyAlignment="1">
      <alignment horizontal="center" vertical="center"/>
    </xf>
    <xf numFmtId="49" fontId="11" fillId="0" borderId="3" xfId="14" applyNumberFormat="1" applyFont="1" applyBorder="1" applyAlignment="1">
      <alignment horizontal="center" vertical="center"/>
    </xf>
    <xf numFmtId="0" fontId="15" fillId="0" borderId="3" xfId="14" applyFont="1" applyBorder="1" applyAlignment="1">
      <alignment horizontal="left" vertical="center" wrapText="1"/>
    </xf>
    <xf numFmtId="0" fontId="11" fillId="0" borderId="3" xfId="14" applyFont="1" applyBorder="1" applyAlignment="1">
      <alignment horizontal="center" vertical="center"/>
    </xf>
    <xf numFmtId="14" fontId="11" fillId="0" borderId="3" xfId="14" applyNumberFormat="1" applyFont="1" applyBorder="1" applyAlignment="1">
      <alignment horizontal="center" vertical="center"/>
    </xf>
    <xf numFmtId="44" fontId="11" fillId="0" borderId="3" xfId="16" applyFont="1" applyFill="1" applyBorder="1" applyAlignment="1">
      <alignment horizontal="center" vertical="center"/>
    </xf>
    <xf numFmtId="49" fontId="11" fillId="5" borderId="3" xfId="14" applyNumberFormat="1" applyFont="1" applyFill="1" applyBorder="1" applyAlignment="1">
      <alignment horizontal="center" vertical="center"/>
    </xf>
    <xf numFmtId="49" fontId="9" fillId="0" borderId="1" xfId="14" applyNumberFormat="1" applyFont="1" applyBorder="1" applyAlignment="1">
      <alignment horizontal="center" vertical="center"/>
    </xf>
    <xf numFmtId="0" fontId="16" fillId="0" borderId="4" xfId="14" applyFont="1" applyBorder="1" applyAlignment="1">
      <alignment horizontal="left" vertical="center"/>
    </xf>
    <xf numFmtId="44" fontId="9" fillId="0" borderId="4" xfId="16" applyFont="1" applyFill="1" applyBorder="1" applyAlignment="1">
      <alignment horizontal="center"/>
    </xf>
    <xf numFmtId="44" fontId="9" fillId="0" borderId="2" xfId="16" applyFont="1" applyFill="1" applyBorder="1" applyAlignment="1">
      <alignment horizontal="center"/>
    </xf>
    <xf numFmtId="0" fontId="20" fillId="0" borderId="0" xfId="14" applyFont="1" applyAlignment="1">
      <alignment horizontal="center"/>
    </xf>
    <xf numFmtId="0" fontId="18" fillId="2" borderId="4" xfId="0" applyFont="1" applyFill="1" applyBorder="1" applyAlignment="1">
      <alignment horizontal="center" vertical="center" wrapText="1"/>
    </xf>
    <xf numFmtId="0" fontId="31" fillId="2" borderId="0" xfId="0" applyFont="1" applyFill="1" applyAlignment="1">
      <alignment vertical="center"/>
    </xf>
    <xf numFmtId="0" fontId="8" fillId="0" borderId="7" xfId="17" applyFont="1" applyBorder="1" applyAlignment="1">
      <alignment vertical="center" wrapText="1"/>
    </xf>
    <xf numFmtId="0" fontId="12" fillId="0" borderId="12" xfId="17" applyFont="1" applyBorder="1" applyAlignment="1">
      <alignment vertical="center" wrapText="1"/>
    </xf>
    <xf numFmtId="0" fontId="8" fillId="0" borderId="9" xfId="17" applyFont="1" applyBorder="1" applyAlignment="1">
      <alignment vertical="center" wrapText="1"/>
    </xf>
    <xf numFmtId="0" fontId="9" fillId="0" borderId="3" xfId="17" applyFont="1" applyBorder="1" applyAlignment="1">
      <alignment horizontal="left" vertical="center" wrapText="1"/>
    </xf>
    <xf numFmtId="0" fontId="10" fillId="0" borderId="6" xfId="17" applyFont="1" applyBorder="1" applyAlignment="1">
      <alignment vertical="center"/>
    </xf>
    <xf numFmtId="0" fontId="17" fillId="0" borderId="7" xfId="17" applyFont="1" applyBorder="1" applyAlignment="1">
      <alignment vertical="center" wrapText="1"/>
    </xf>
    <xf numFmtId="0" fontId="9"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xf>
    <xf numFmtId="4" fontId="7" fillId="0" borderId="4" xfId="17" applyNumberFormat="1" applyFont="1" applyBorder="1" applyAlignment="1">
      <alignment horizontal="center" vertical="center" wrapText="1"/>
    </xf>
    <xf numFmtId="4" fontId="7" fillId="0" borderId="2" xfId="17" applyNumberFormat="1" applyFont="1" applyBorder="1" applyAlignment="1">
      <alignment horizontal="center" vertical="center" wrapText="1"/>
    </xf>
    <xf numFmtId="0" fontId="7" fillId="7" borderId="4" xfId="17" applyFont="1" applyFill="1" applyBorder="1" applyAlignment="1">
      <alignment vertical="center"/>
    </xf>
    <xf numFmtId="0" fontId="7" fillId="7" borderId="2" xfId="17" applyFont="1" applyFill="1" applyBorder="1" applyAlignment="1">
      <alignment vertical="center"/>
    </xf>
    <xf numFmtId="2" fontId="8" fillId="0" borderId="3" xfId="17" applyNumberFormat="1" applyFont="1" applyBorder="1" applyAlignment="1">
      <alignment horizontal="center" vertical="center"/>
    </xf>
    <xf numFmtId="4" fontId="7" fillId="3" borderId="3" xfId="17" applyNumberFormat="1" applyFont="1" applyFill="1" applyBorder="1" applyAlignment="1">
      <alignment horizontal="center" vertical="center" wrapText="1"/>
    </xf>
    <xf numFmtId="0" fontId="7" fillId="10" borderId="3" xfId="17" applyFont="1" applyFill="1" applyBorder="1" applyAlignment="1">
      <alignment horizontal="center" vertical="center"/>
    </xf>
    <xf numFmtId="0" fontId="10" fillId="0" borderId="4" xfId="0" applyFont="1" applyBorder="1" applyAlignment="1">
      <alignment vertical="center"/>
    </xf>
    <xf numFmtId="44" fontId="9" fillId="0" borderId="43" xfId="16" applyFont="1" applyFill="1" applyBorder="1" applyAlignment="1"/>
    <xf numFmtId="0" fontId="16" fillId="0" borderId="43" xfId="14" applyFont="1" applyBorder="1" applyAlignment="1">
      <alignment horizontal="center" vertical="center"/>
    </xf>
    <xf numFmtId="0" fontId="16" fillId="0" borderId="43" xfId="14" applyFont="1" applyBorder="1" applyAlignment="1">
      <alignment horizontal="center" vertical="center" wrapText="1"/>
    </xf>
    <xf numFmtId="0" fontId="0" fillId="0" borderId="3" xfId="0" applyBorder="1"/>
    <xf numFmtId="0" fontId="7" fillId="0" borderId="1"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17" fillId="0" borderId="0" xfId="0" applyFont="1" applyAlignment="1">
      <alignment vertical="top" wrapText="1"/>
    </xf>
    <xf numFmtId="0" fontId="17" fillId="0" borderId="0" xfId="0" applyFont="1" applyAlignment="1">
      <alignment horizontal="center" wrapText="1"/>
    </xf>
    <xf numFmtId="49" fontId="9" fillId="0" borderId="45" xfId="14" applyNumberFormat="1" applyFont="1" applyBorder="1" applyAlignment="1">
      <alignment horizontal="center"/>
    </xf>
    <xf numFmtId="49" fontId="9" fillId="0" borderId="46" xfId="14" applyNumberFormat="1" applyFont="1" applyBorder="1" applyAlignment="1">
      <alignment horizontal="center"/>
    </xf>
    <xf numFmtId="49" fontId="11" fillId="2" borderId="3" xfId="14" applyNumberFormat="1" applyFont="1" applyFill="1" applyBorder="1" applyAlignment="1">
      <alignment horizontal="center" vertical="center"/>
    </xf>
    <xf numFmtId="0" fontId="11" fillId="0" borderId="3" xfId="14" applyFont="1" applyBorder="1" applyAlignment="1">
      <alignment horizontal="left" vertical="center" wrapText="1"/>
    </xf>
    <xf numFmtId="2" fontId="8" fillId="0" borderId="4" xfId="17" applyNumberFormat="1" applyFont="1" applyBorder="1" applyAlignment="1">
      <alignment horizontal="left" vertical="center" wrapText="1"/>
    </xf>
    <xf numFmtId="2" fontId="8" fillId="0" borderId="2" xfId="17" applyNumberFormat="1" applyFont="1" applyBorder="1" applyAlignment="1">
      <alignment horizontal="left" vertical="center" wrapText="1"/>
    </xf>
    <xf numFmtId="0" fontId="20" fillId="0" borderId="11" xfId="14" applyFont="1" applyBorder="1"/>
    <xf numFmtId="0" fontId="20" fillId="0" borderId="12" xfId="14" applyFont="1" applyBorder="1"/>
    <xf numFmtId="49" fontId="10" fillId="0" borderId="10" xfId="0" applyNumberFormat="1" applyFont="1" applyBorder="1" applyAlignment="1">
      <alignment vertical="center"/>
    </xf>
    <xf numFmtId="0" fontId="11" fillId="5" borderId="3" xfId="14" applyFont="1" applyFill="1" applyBorder="1" applyAlignment="1">
      <alignment horizontal="center"/>
    </xf>
    <xf numFmtId="44" fontId="9" fillId="0" borderId="43" xfId="16" applyFont="1" applyFill="1" applyBorder="1" applyAlignment="1">
      <alignment horizont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9" fillId="0" borderId="4" xfId="0" applyFont="1" applyBorder="1" applyAlignment="1">
      <alignment vertical="center"/>
    </xf>
    <xf numFmtId="0" fontId="9" fillId="0" borderId="2" xfId="0" applyFont="1" applyBorder="1" applyAlignment="1">
      <alignment vertical="center"/>
    </xf>
    <xf numFmtId="0" fontId="9" fillId="0" borderId="0" xfId="0" applyFont="1" applyAlignment="1">
      <alignment vertical="center"/>
    </xf>
    <xf numFmtId="49" fontId="9" fillId="0" borderId="44" xfId="14" applyNumberFormat="1" applyFont="1" applyBorder="1" applyAlignment="1">
      <alignment horizontal="center"/>
    </xf>
    <xf numFmtId="0" fontId="16" fillId="0" borderId="8" xfId="14" applyFont="1" applyBorder="1" applyAlignment="1">
      <alignment horizontal="left" vertical="center"/>
    </xf>
    <xf numFmtId="0" fontId="16" fillId="0" borderId="9" xfId="14" applyFont="1" applyBorder="1" applyAlignment="1">
      <alignment horizontal="left" vertical="center"/>
    </xf>
    <xf numFmtId="44" fontId="9" fillId="0" borderId="48" xfId="16" applyFont="1" applyFill="1" applyBorder="1" applyAlignment="1">
      <alignment horizontal="center"/>
    </xf>
    <xf numFmtId="49" fontId="33" fillId="2" borderId="3" xfId="14" applyNumberFormat="1" applyFont="1" applyFill="1" applyBorder="1" applyAlignment="1">
      <alignment horizontal="center" vertical="center"/>
    </xf>
    <xf numFmtId="0" fontId="33" fillId="0" borderId="3" xfId="14" applyFont="1" applyBorder="1" applyAlignment="1">
      <alignment horizontal="left" vertical="center" wrapText="1"/>
    </xf>
    <xf numFmtId="0" fontId="33" fillId="0" borderId="3" xfId="14" applyFont="1" applyBorder="1" applyAlignment="1">
      <alignment horizontal="center" vertical="center"/>
    </xf>
    <xf numFmtId="14" fontId="33" fillId="0" borderId="3" xfId="14" applyNumberFormat="1" applyFont="1" applyBorder="1" applyAlignment="1">
      <alignment horizontal="center" vertical="center"/>
    </xf>
    <xf numFmtId="44" fontId="33" fillId="0" borderId="3" xfId="16" applyFont="1" applyFill="1" applyBorder="1" applyAlignment="1">
      <alignment horizontal="center" vertical="center"/>
    </xf>
    <xf numFmtId="49" fontId="33" fillId="0" borderId="3" xfId="14" applyNumberFormat="1" applyFont="1" applyBorder="1" applyAlignment="1">
      <alignment horizontal="center" vertical="center"/>
    </xf>
    <xf numFmtId="2" fontId="8" fillId="0" borderId="4" xfId="17" applyNumberFormat="1" applyFont="1" applyBorder="1" applyAlignment="1">
      <alignment horizontal="center" vertical="center"/>
    </xf>
    <xf numFmtId="2" fontId="8" fillId="10" borderId="3" xfId="17" applyNumberFormat="1" applyFont="1" applyFill="1" applyBorder="1" applyAlignment="1">
      <alignment horizontal="center" vertical="center"/>
    </xf>
    <xf numFmtId="49" fontId="7" fillId="0" borderId="4" xfId="17" applyNumberFormat="1" applyFont="1" applyBorder="1" applyAlignment="1">
      <alignment horizontal="center" vertical="center" wrapText="1"/>
    </xf>
    <xf numFmtId="0" fontId="8" fillId="0" borderId="3" xfId="17" applyFont="1" applyBorder="1" applyAlignment="1">
      <alignment horizontal="center" vertical="center"/>
    </xf>
    <xf numFmtId="2" fontId="8" fillId="0" borderId="1"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8" fillId="3" borderId="3" xfId="17" applyNumberFormat="1" applyFont="1" applyFill="1" applyBorder="1" applyAlignment="1">
      <alignment horizontal="center" vertical="center" wrapText="1"/>
    </xf>
    <xf numFmtId="49" fontId="7" fillId="7" borderId="1" xfId="17" applyNumberFormat="1" applyFont="1" applyFill="1" applyBorder="1" applyAlignment="1">
      <alignment horizontal="center" vertical="center"/>
    </xf>
    <xf numFmtId="49" fontId="9" fillId="0" borderId="11" xfId="14" applyNumberFormat="1" applyFont="1" applyBorder="1" applyAlignment="1">
      <alignment horizontal="center"/>
    </xf>
    <xf numFmtId="0" fontId="16" fillId="0" borderId="0" xfId="14" applyFont="1" applyAlignment="1">
      <alignment horizontal="left" vertical="center"/>
    </xf>
    <xf numFmtId="44" fontId="9" fillId="0" borderId="0" xfId="16" applyFont="1" applyFill="1" applyBorder="1" applyAlignment="1">
      <alignment horizontal="center"/>
    </xf>
    <xf numFmtId="44" fontId="9" fillId="0" borderId="12" xfId="16" applyFont="1" applyFill="1" applyBorder="1" applyAlignment="1">
      <alignment horizontal="center"/>
    </xf>
    <xf numFmtId="0" fontId="18" fillId="2" borderId="3" xfId="0" applyFont="1" applyFill="1" applyBorder="1" applyAlignment="1">
      <alignment vertical="center" wrapText="1"/>
    </xf>
    <xf numFmtId="0" fontId="18" fillId="2" borderId="3" xfId="0" applyFont="1" applyFill="1" applyBorder="1" applyAlignment="1">
      <alignment horizontal="center" vertical="center" wrapText="1"/>
    </xf>
    <xf numFmtId="0" fontId="32" fillId="0" borderId="48" xfId="0" applyFont="1" applyBorder="1"/>
    <xf numFmtId="0" fontId="32" fillId="3" borderId="0" xfId="0" applyFont="1" applyFill="1"/>
    <xf numFmtId="0" fontId="0" fillId="3" borderId="0" xfId="0" applyFill="1"/>
    <xf numFmtId="0" fontId="8" fillId="2" borderId="1" xfId="0" applyFont="1" applyFill="1" applyBorder="1" applyAlignment="1">
      <alignment vertical="center"/>
    </xf>
    <xf numFmtId="0" fontId="8" fillId="2" borderId="4" xfId="0" applyFont="1" applyFill="1" applyBorder="1" applyAlignment="1">
      <alignment vertical="center"/>
    </xf>
    <xf numFmtId="0" fontId="8" fillId="2" borderId="4" xfId="0" applyFont="1" applyFill="1" applyBorder="1" applyAlignment="1">
      <alignment vertical="center" wrapText="1"/>
    </xf>
    <xf numFmtId="43" fontId="8" fillId="2" borderId="4" xfId="8" applyFont="1" applyFill="1" applyBorder="1" applyAlignment="1" applyProtection="1">
      <alignment vertical="center" wrapText="1"/>
    </xf>
    <xf numFmtId="4" fontId="8" fillId="2" borderId="4" xfId="8" applyNumberFormat="1" applyFont="1" applyFill="1" applyBorder="1" applyAlignment="1" applyProtection="1">
      <alignment vertical="center" wrapText="1"/>
    </xf>
    <xf numFmtId="0" fontId="12" fillId="2" borderId="6" xfId="0" applyFont="1" applyFill="1" applyBorder="1" applyAlignment="1">
      <alignment vertical="center"/>
    </xf>
    <xf numFmtId="0" fontId="12" fillId="2" borderId="10" xfId="0" applyFont="1" applyFill="1" applyBorder="1" applyAlignment="1">
      <alignment vertical="center"/>
    </xf>
    <xf numFmtId="0" fontId="12" fillId="2" borderId="10" xfId="0" applyFont="1" applyFill="1" applyBorder="1" applyAlignment="1">
      <alignment vertical="center" wrapText="1"/>
    </xf>
    <xf numFmtId="43" fontId="12" fillId="2" borderId="10" xfId="8" applyFont="1" applyFill="1" applyBorder="1" applyAlignment="1" applyProtection="1">
      <alignment vertical="center" wrapText="1"/>
    </xf>
    <xf numFmtId="4" fontId="12" fillId="2" borderId="10" xfId="8" applyNumberFormat="1" applyFont="1" applyFill="1" applyBorder="1" applyAlignment="1" applyProtection="1">
      <alignment vertical="center" wrapText="1"/>
    </xf>
    <xf numFmtId="0" fontId="9" fillId="2" borderId="4" xfId="0" applyFont="1" applyFill="1" applyBorder="1" applyAlignment="1">
      <alignment horizontal="right" vertical="center" wrapText="1"/>
    </xf>
    <xf numFmtId="0" fontId="9" fillId="2" borderId="4" xfId="0" applyFont="1" applyFill="1" applyBorder="1" applyAlignment="1">
      <alignment horizontal="right" vertical="center"/>
    </xf>
    <xf numFmtId="0" fontId="9" fillId="2" borderId="13" xfId="0" applyFont="1" applyFill="1" applyBorder="1" applyAlignment="1">
      <alignment horizontal="right" vertical="center" wrapText="1"/>
    </xf>
    <xf numFmtId="49" fontId="10" fillId="2" borderId="13" xfId="0" applyNumberFormat="1" applyFont="1" applyFill="1" applyBorder="1" applyAlignment="1">
      <alignment vertical="center"/>
    </xf>
    <xf numFmtId="0" fontId="9" fillId="2" borderId="13" xfId="0" applyFont="1" applyFill="1" applyBorder="1" applyAlignment="1">
      <alignment horizontal="right" vertical="center"/>
    </xf>
    <xf numFmtId="0" fontId="10" fillId="2" borderId="13" xfId="0" applyFont="1" applyFill="1" applyBorder="1" applyAlignment="1">
      <alignment vertical="center"/>
    </xf>
    <xf numFmtId="43" fontId="10" fillId="2" borderId="13" xfId="8" applyFont="1" applyFill="1" applyBorder="1" applyAlignment="1" applyProtection="1">
      <alignment vertical="center"/>
    </xf>
    <xf numFmtId="0" fontId="11" fillId="2" borderId="13" xfId="0" applyFont="1" applyFill="1" applyBorder="1" applyAlignment="1">
      <alignment wrapText="1"/>
    </xf>
    <xf numFmtId="10" fontId="10" fillId="2" borderId="4" xfId="3" applyNumberFormat="1" applyFont="1" applyFill="1" applyBorder="1" applyAlignment="1" applyProtection="1">
      <alignment horizontal="left" vertical="center" wrapText="1"/>
    </xf>
    <xf numFmtId="10" fontId="10" fillId="2" borderId="13" xfId="3" applyNumberFormat="1" applyFont="1" applyFill="1" applyBorder="1" applyAlignment="1" applyProtection="1">
      <alignment horizontal="left" vertical="center" wrapText="1"/>
    </xf>
    <xf numFmtId="0" fontId="18" fillId="2" borderId="4" xfId="0" applyFont="1" applyFill="1" applyBorder="1" applyAlignment="1">
      <alignment vertical="center" wrapText="1"/>
    </xf>
    <xf numFmtId="0" fontId="19" fillId="2" borderId="0" xfId="14" applyFill="1"/>
    <xf numFmtId="0" fontId="9"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31" fillId="2" borderId="10" xfId="0" applyFont="1" applyFill="1" applyBorder="1" applyAlignment="1">
      <alignment vertical="center"/>
    </xf>
    <xf numFmtId="0" fontId="31" fillId="2" borderId="4" xfId="0" applyFont="1" applyFill="1" applyBorder="1" applyAlignment="1">
      <alignment vertical="center" wrapText="1"/>
    </xf>
    <xf numFmtId="0" fontId="31" fillId="2" borderId="10" xfId="0" applyFont="1" applyFill="1" applyBorder="1" applyAlignment="1">
      <alignment vertical="center" wrapText="1"/>
    </xf>
    <xf numFmtId="0" fontId="31" fillId="2" borderId="13" xfId="0" applyFont="1" applyFill="1" applyBorder="1" applyAlignment="1">
      <alignment vertical="center"/>
    </xf>
    <xf numFmtId="0" fontId="2" fillId="2" borderId="4" xfId="0" applyFont="1" applyFill="1" applyBorder="1" applyAlignment="1">
      <alignment horizontal="center"/>
    </xf>
    <xf numFmtId="0" fontId="2" fillId="2" borderId="4" xfId="0" applyFont="1" applyFill="1" applyBorder="1" applyAlignment="1">
      <alignment horizontal="center" vertical="center"/>
    </xf>
    <xf numFmtId="4" fontId="31" fillId="2" borderId="4" xfId="8" applyNumberFormat="1" applyFont="1" applyFill="1" applyBorder="1" applyAlignment="1">
      <alignment vertical="center"/>
    </xf>
    <xf numFmtId="0" fontId="2" fillId="2" borderId="13" xfId="0" applyFont="1" applyFill="1" applyBorder="1" applyAlignment="1">
      <alignment horizontal="center" vertical="center"/>
    </xf>
    <xf numFmtId="4" fontId="31" fillId="2" borderId="13" xfId="8" applyNumberFormat="1" applyFont="1" applyFill="1" applyBorder="1" applyAlignment="1">
      <alignment vertical="center"/>
    </xf>
    <xf numFmtId="0" fontId="31" fillId="2" borderId="4" xfId="0" applyFont="1" applyFill="1" applyBorder="1" applyAlignment="1">
      <alignment vertical="center"/>
    </xf>
    <xf numFmtId="49" fontId="25" fillId="8" borderId="38" xfId="14" applyNumberFormat="1" applyFont="1" applyFill="1" applyBorder="1" applyAlignment="1" applyProtection="1">
      <alignment vertical="center" wrapText="1"/>
      <protection locked="0"/>
    </xf>
    <xf numFmtId="0" fontId="26" fillId="9" borderId="37" xfId="14" applyFont="1" applyFill="1" applyBorder="1" applyAlignment="1" applyProtection="1">
      <alignment vertical="center"/>
      <protection locked="0"/>
    </xf>
    <xf numFmtId="10" fontId="26" fillId="9" borderId="38" xfId="14" applyNumberFormat="1" applyFont="1" applyFill="1" applyBorder="1" applyAlignment="1" applyProtection="1">
      <alignment horizontal="left" vertical="center"/>
      <protection locked="0"/>
    </xf>
    <xf numFmtId="4" fontId="26" fillId="9" borderId="38" xfId="14" applyNumberFormat="1" applyFont="1" applyFill="1" applyBorder="1" applyAlignment="1" applyProtection="1">
      <alignment vertical="center"/>
      <protection locked="0"/>
    </xf>
    <xf numFmtId="0" fontId="26" fillId="9" borderId="38" xfId="14" applyFont="1" applyFill="1" applyBorder="1" applyAlignment="1" applyProtection="1">
      <alignment vertical="center"/>
      <protection locked="0"/>
    </xf>
    <xf numFmtId="0" fontId="0" fillId="0" borderId="0" xfId="0" applyAlignment="1">
      <alignment horizontal="center"/>
    </xf>
    <xf numFmtId="0" fontId="35" fillId="0" borderId="0" xfId="0" applyFont="1" applyAlignment="1">
      <alignment horizontal="right" vertical="center"/>
    </xf>
    <xf numFmtId="0" fontId="36" fillId="0" borderId="0" xfId="0" applyFont="1" applyAlignment="1">
      <alignment horizontal="left" vertical="center"/>
    </xf>
    <xf numFmtId="168" fontId="0" fillId="0" borderId="0" xfId="0" applyNumberFormat="1" applyAlignment="1">
      <alignment vertical="center"/>
    </xf>
    <xf numFmtId="0" fontId="38" fillId="0" borderId="3" xfId="0" applyFont="1" applyBorder="1" applyAlignment="1">
      <alignment vertical="center" textRotation="90"/>
    </xf>
    <xf numFmtId="0" fontId="36" fillId="0" borderId="3" xfId="0" applyFont="1" applyBorder="1" applyAlignment="1">
      <alignment vertical="center" wrapText="1"/>
    </xf>
    <xf numFmtId="0" fontId="7" fillId="0" borderId="2" xfId="17" applyFont="1" applyBorder="1" applyAlignment="1">
      <alignment horizontal="center" vertical="center" wrapText="1"/>
    </xf>
    <xf numFmtId="0" fontId="5" fillId="2" borderId="0" xfId="14" applyFont="1" applyFill="1" applyAlignment="1">
      <alignment vertical="center"/>
    </xf>
    <xf numFmtId="0" fontId="19" fillId="2" borderId="0" xfId="14" applyFill="1" applyAlignment="1">
      <alignment vertical="center"/>
    </xf>
    <xf numFmtId="0" fontId="25" fillId="8" borderId="40" xfId="14" applyFont="1" applyFill="1" applyBorder="1" applyAlignment="1">
      <alignment vertical="center"/>
    </xf>
    <xf numFmtId="0" fontId="7" fillId="15" borderId="6" xfId="17" applyFont="1" applyFill="1" applyBorder="1" applyAlignment="1">
      <alignment horizontal="center" vertical="center"/>
    </xf>
    <xf numFmtId="0" fontId="7" fillId="15" borderId="10" xfId="17" applyFont="1" applyFill="1" applyBorder="1" applyAlignment="1">
      <alignment vertical="center"/>
    </xf>
    <xf numFmtId="0" fontId="7" fillId="15" borderId="7" xfId="17" applyFont="1" applyFill="1" applyBorder="1" applyAlignment="1">
      <alignment vertical="center"/>
    </xf>
    <xf numFmtId="0" fontId="7" fillId="0" borderId="4" xfId="17" applyFont="1" applyBorder="1" applyAlignment="1">
      <alignment horizontal="center" vertical="center" wrapText="1"/>
    </xf>
    <xf numFmtId="0" fontId="7" fillId="0" borderId="1" xfId="17" applyFont="1" applyBorder="1" applyAlignment="1">
      <alignment horizontal="center" vertical="center" wrapText="1"/>
    </xf>
    <xf numFmtId="0" fontId="30" fillId="0" borderId="6" xfId="17" applyFont="1" applyBorder="1" applyAlignment="1">
      <alignment horizontal="center" vertical="center"/>
    </xf>
    <xf numFmtId="0" fontId="30" fillId="0" borderId="11" xfId="17" applyFont="1" applyBorder="1" applyAlignment="1">
      <alignment horizontal="center" vertical="center"/>
    </xf>
    <xf numFmtId="0" fontId="30" fillId="0" borderId="8" xfId="17" applyFont="1" applyBorder="1" applyAlignment="1">
      <alignment horizontal="center" vertical="center"/>
    </xf>
    <xf numFmtId="0" fontId="7" fillId="7" borderId="4" xfId="17" applyFont="1" applyFill="1" applyBorder="1" applyAlignment="1">
      <alignment horizontal="center" vertical="center" wrapText="1"/>
    </xf>
    <xf numFmtId="0" fontId="7" fillId="7" borderId="2" xfId="17" applyFont="1" applyFill="1" applyBorder="1" applyAlignment="1">
      <alignment horizontal="center" vertical="center" wrapText="1"/>
    </xf>
    <xf numFmtId="0" fontId="7" fillId="7" borderId="1" xfId="17" applyFont="1" applyFill="1" applyBorder="1" applyAlignment="1">
      <alignment horizontal="left" vertical="center" wrapText="1"/>
    </xf>
    <xf numFmtId="0" fontId="7" fillId="0" borderId="48" xfId="17" applyFont="1" applyBorder="1" applyAlignment="1">
      <alignment horizontal="center" vertical="center"/>
    </xf>
    <xf numFmtId="0" fontId="8" fillId="15" borderId="0" xfId="17" applyFont="1" applyFill="1" applyAlignment="1">
      <alignment vertical="center"/>
    </xf>
    <xf numFmtId="0" fontId="8" fillId="7" borderId="4" xfId="17" applyFont="1" applyFill="1" applyBorder="1" applyAlignment="1">
      <alignment vertical="center"/>
    </xf>
    <xf numFmtId="0" fontId="7" fillId="5" borderId="3" xfId="17" applyFont="1" applyFill="1" applyBorder="1" applyAlignment="1">
      <alignment horizontal="center" vertical="center" wrapText="1"/>
    </xf>
    <xf numFmtId="2" fontId="8" fillId="3" borderId="1" xfId="17" applyNumberFormat="1" applyFont="1" applyFill="1" applyBorder="1" applyAlignment="1">
      <alignment horizontal="center" vertical="center"/>
    </xf>
    <xf numFmtId="0" fontId="39" fillId="0" borderId="6" xfId="0" applyFont="1" applyBorder="1"/>
    <xf numFmtId="0" fontId="40" fillId="0" borderId="7" xfId="0" applyFont="1" applyBorder="1" applyAlignment="1">
      <alignment vertical="center" wrapText="1"/>
    </xf>
    <xf numFmtId="0" fontId="39" fillId="0" borderId="0" xfId="0" applyFont="1"/>
    <xf numFmtId="0" fontId="39" fillId="0" borderId="11" xfId="0" applyFont="1" applyBorder="1"/>
    <xf numFmtId="0" fontId="41" fillId="0" borderId="12" xfId="0" applyFont="1" applyBorder="1" applyAlignment="1">
      <alignment vertical="center" wrapText="1"/>
    </xf>
    <xf numFmtId="0" fontId="39" fillId="0" borderId="8" xfId="0" applyFont="1" applyBorder="1"/>
    <xf numFmtId="0" fontId="40" fillId="0" borderId="9" xfId="0" applyFont="1" applyBorder="1" applyAlignment="1">
      <alignment vertical="center" wrapText="1"/>
    </xf>
    <xf numFmtId="0" fontId="39" fillId="2" borderId="0" xfId="0" applyFont="1" applyFill="1" applyAlignment="1">
      <alignment vertical="center"/>
    </xf>
    <xf numFmtId="0" fontId="39" fillId="2" borderId="0" xfId="0" applyFont="1" applyFill="1" applyAlignment="1">
      <alignment vertical="center" wrapText="1"/>
    </xf>
    <xf numFmtId="43" fontId="39" fillId="2" borderId="0" xfId="8" applyFont="1" applyFill="1" applyAlignment="1">
      <alignment vertical="center"/>
    </xf>
    <xf numFmtId="0" fontId="39" fillId="0" borderId="0" xfId="0" applyFont="1" applyAlignment="1">
      <alignment vertical="center"/>
    </xf>
    <xf numFmtId="0" fontId="39" fillId="2" borderId="6" xfId="0" applyFont="1" applyFill="1" applyBorder="1" applyAlignment="1">
      <alignment vertical="center"/>
    </xf>
    <xf numFmtId="0" fontId="39" fillId="2" borderId="11" xfId="0" applyFont="1" applyFill="1" applyBorder="1" applyAlignment="1">
      <alignment vertical="center"/>
    </xf>
    <xf numFmtId="0" fontId="39" fillId="2" borderId="8" xfId="0" applyFont="1" applyFill="1" applyBorder="1" applyAlignment="1">
      <alignment vertical="center"/>
    </xf>
    <xf numFmtId="0" fontId="39" fillId="0" borderId="0" xfId="0" applyFont="1" applyAlignment="1">
      <alignment vertical="center" wrapText="1"/>
    </xf>
    <xf numFmtId="43" fontId="39" fillId="0" borderId="0" xfId="8" applyFont="1" applyAlignment="1">
      <alignment vertical="center"/>
    </xf>
    <xf numFmtId="0" fontId="46" fillId="2" borderId="0" xfId="0" applyFont="1" applyFill="1" applyAlignment="1">
      <alignment horizontal="center" vertical="center"/>
    </xf>
    <xf numFmtId="4" fontId="39" fillId="2" borderId="0" xfId="8" applyNumberFormat="1" applyFont="1" applyFill="1" applyAlignment="1">
      <alignment vertical="center"/>
    </xf>
    <xf numFmtId="0" fontId="44" fillId="2" borderId="4" xfId="0" applyFont="1" applyFill="1" applyBorder="1" applyAlignment="1">
      <alignment vertical="center"/>
    </xf>
    <xf numFmtId="0" fontId="40" fillId="2" borderId="4"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0" fillId="2" borderId="13" xfId="0" applyFont="1" applyFill="1" applyBorder="1" applyAlignment="1">
      <alignment horizontal="center" vertical="center" wrapText="1"/>
    </xf>
    <xf numFmtId="0" fontId="46" fillId="0" borderId="0" xfId="0" applyFont="1" applyAlignment="1">
      <alignment horizontal="center" vertical="center"/>
    </xf>
    <xf numFmtId="4" fontId="39" fillId="0" borderId="0" xfId="8" applyNumberFormat="1" applyFont="1" applyAlignment="1">
      <alignment vertical="center"/>
    </xf>
    <xf numFmtId="0" fontId="40" fillId="0" borderId="0" xfId="17" applyFont="1"/>
    <xf numFmtId="0" fontId="45" fillId="0" borderId="11" xfId="17" applyFont="1" applyBorder="1" applyAlignment="1">
      <alignment horizontal="right" vertical="center"/>
    </xf>
    <xf numFmtId="0" fontId="45" fillId="0" borderId="0" xfId="17" applyFont="1" applyAlignment="1">
      <alignment horizontal="right" vertical="center"/>
    </xf>
    <xf numFmtId="4" fontId="45" fillId="3" borderId="0" xfId="17" applyNumberFormat="1" applyFont="1" applyFill="1" applyAlignment="1">
      <alignment horizontal="center" vertical="center" wrapText="1"/>
    </xf>
    <xf numFmtId="4" fontId="45" fillId="0" borderId="0" xfId="17" applyNumberFormat="1" applyFont="1" applyAlignment="1">
      <alignment horizontal="center" vertical="center" wrapText="1"/>
    </xf>
    <xf numFmtId="4" fontId="45" fillId="0" borderId="12" xfId="17" applyNumberFormat="1" applyFont="1" applyBorder="1" applyAlignment="1">
      <alignment horizontal="center" vertical="center" wrapText="1"/>
    </xf>
    <xf numFmtId="0" fontId="40" fillId="0" borderId="0" xfId="17" applyFont="1" applyAlignment="1">
      <alignment horizontal="center"/>
    </xf>
    <xf numFmtId="0" fontId="40" fillId="0" borderId="0" xfId="17" applyFont="1" applyAlignment="1">
      <alignment horizontal="center" vertical="center"/>
    </xf>
    <xf numFmtId="0" fontId="40" fillId="0" borderId="0" xfId="17" applyFont="1" applyAlignment="1">
      <alignment vertical="center"/>
    </xf>
    <xf numFmtId="0" fontId="40" fillId="2" borderId="1" xfId="0" applyFont="1" applyFill="1" applyBorder="1" applyAlignment="1">
      <alignment horizontal="left" vertical="center"/>
    </xf>
    <xf numFmtId="0" fontId="40" fillId="2" borderId="4" xfId="0" applyFont="1" applyFill="1" applyBorder="1" applyAlignment="1">
      <alignment horizontal="left" vertical="center"/>
    </xf>
    <xf numFmtId="0" fontId="40" fillId="2" borderId="2" xfId="0" applyFont="1" applyFill="1" applyBorder="1" applyAlignment="1">
      <alignment horizontal="left" vertical="center"/>
    </xf>
    <xf numFmtId="0" fontId="41" fillId="2" borderId="1" xfId="0" applyFont="1" applyFill="1" applyBorder="1" applyAlignment="1">
      <alignment horizontal="left" vertical="center"/>
    </xf>
    <xf numFmtId="0" fontId="41" fillId="2" borderId="4" xfId="0" applyFont="1" applyFill="1" applyBorder="1" applyAlignment="1">
      <alignment horizontal="left" vertical="center"/>
    </xf>
    <xf numFmtId="0" fontId="41" fillId="2" borderId="2" xfId="0" applyFont="1" applyFill="1" applyBorder="1" applyAlignment="1">
      <alignment horizontal="left" vertical="center"/>
    </xf>
    <xf numFmtId="0" fontId="43" fillId="2" borderId="6" xfId="0" applyFont="1" applyFill="1" applyBorder="1" applyAlignment="1">
      <alignment vertical="center" wrapText="1"/>
    </xf>
    <xf numFmtId="49" fontId="44" fillId="2" borderId="10" xfId="0" applyNumberFormat="1" applyFont="1" applyFill="1" applyBorder="1" applyAlignment="1">
      <alignment vertical="center"/>
    </xf>
    <xf numFmtId="0" fontId="43" fillId="2" borderId="10" xfId="0" applyFont="1" applyFill="1" applyBorder="1" applyAlignment="1">
      <alignment vertical="center"/>
    </xf>
    <xf numFmtId="0" fontId="43" fillId="2" borderId="2" xfId="0" applyFont="1" applyFill="1" applyBorder="1" applyAlignment="1">
      <alignment vertical="center"/>
    </xf>
    <xf numFmtId="0" fontId="43" fillId="2" borderId="0" xfId="0" applyFont="1" applyFill="1" applyAlignment="1">
      <alignment vertical="center"/>
    </xf>
    <xf numFmtId="0" fontId="39" fillId="2" borderId="12" xfId="0" applyFont="1" applyFill="1" applyBorder="1"/>
    <xf numFmtId="0" fontId="43" fillId="2" borderId="1" xfId="0" applyFont="1" applyFill="1" applyBorder="1" applyAlignment="1">
      <alignment vertical="center"/>
    </xf>
    <xf numFmtId="0" fontId="43" fillId="2" borderId="4" xfId="0" applyFont="1" applyFill="1" applyBorder="1" applyAlignment="1">
      <alignment vertical="center"/>
    </xf>
    <xf numFmtId="0" fontId="39" fillId="2" borderId="2" xfId="0" applyFont="1" applyFill="1" applyBorder="1"/>
    <xf numFmtId="0" fontId="33" fillId="5" borderId="3" xfId="14" applyFont="1" applyFill="1" applyBorder="1" applyAlignment="1">
      <alignment horizontal="center"/>
    </xf>
    <xf numFmtId="0" fontId="40" fillId="0" borderId="0" xfId="14" applyFont="1"/>
    <xf numFmtId="0" fontId="43" fillId="0" borderId="45" xfId="14" applyFont="1" applyBorder="1" applyAlignment="1">
      <alignment horizontal="center"/>
    </xf>
    <xf numFmtId="0" fontId="43" fillId="0" borderId="45" xfId="14" applyFont="1" applyBorder="1" applyAlignment="1">
      <alignment horizontal="center" vertical="center"/>
    </xf>
    <xf numFmtId="44" fontId="43" fillId="0" borderId="45" xfId="16" applyFont="1" applyFill="1" applyBorder="1" applyAlignment="1">
      <alignment horizontal="center"/>
    </xf>
    <xf numFmtId="0" fontId="43" fillId="0" borderId="43" xfId="14" applyFont="1" applyBorder="1" applyAlignment="1">
      <alignment horizontal="center"/>
    </xf>
    <xf numFmtId="0" fontId="43" fillId="0" borderId="43" xfId="14" applyFont="1" applyBorder="1" applyAlignment="1">
      <alignment horizontal="center" vertical="center"/>
    </xf>
    <xf numFmtId="44" fontId="43" fillId="0" borderId="43" xfId="16" applyFont="1" applyFill="1" applyBorder="1" applyAlignment="1">
      <alignment horizontal="center"/>
    </xf>
    <xf numFmtId="0" fontId="33" fillId="5" borderId="3" xfId="14" applyFont="1" applyFill="1" applyBorder="1" applyAlignment="1">
      <alignment horizontal="center" vertical="center"/>
    </xf>
    <xf numFmtId="0" fontId="43" fillId="0" borderId="46" xfId="14" applyFont="1" applyBorder="1" applyAlignment="1">
      <alignment horizontal="center"/>
    </xf>
    <xf numFmtId="14" fontId="33" fillId="2" borderId="3" xfId="14" applyNumberFormat="1" applyFont="1" applyFill="1" applyBorder="1" applyAlignment="1">
      <alignment horizontal="center" vertical="center"/>
    </xf>
    <xf numFmtId="0" fontId="33" fillId="2" borderId="3" xfId="14" applyFont="1" applyFill="1" applyBorder="1" applyAlignment="1">
      <alignment horizontal="center" vertical="center"/>
    </xf>
    <xf numFmtId="0" fontId="33" fillId="2" borderId="3" xfId="14" applyFont="1" applyFill="1" applyBorder="1" applyAlignment="1">
      <alignment horizontal="left" vertical="center" wrapText="1"/>
    </xf>
    <xf numFmtId="44" fontId="33" fillId="2" borderId="3" xfId="16" applyFont="1" applyFill="1" applyBorder="1" applyAlignment="1">
      <alignment horizontal="center" vertical="center"/>
    </xf>
    <xf numFmtId="0" fontId="43" fillId="2" borderId="45" xfId="14" applyFont="1" applyFill="1" applyBorder="1" applyAlignment="1">
      <alignment horizontal="center"/>
    </xf>
    <xf numFmtId="0" fontId="43" fillId="2" borderId="43" xfId="14" applyFont="1" applyFill="1" applyBorder="1" applyAlignment="1">
      <alignment horizontal="center"/>
    </xf>
    <xf numFmtId="0" fontId="43" fillId="2" borderId="46" xfId="14" applyFont="1" applyFill="1" applyBorder="1" applyAlignment="1">
      <alignment horizontal="center"/>
    </xf>
    <xf numFmtId="0" fontId="43" fillId="2" borderId="3" xfId="14" applyFont="1" applyFill="1" applyBorder="1" applyAlignment="1">
      <alignment horizontal="center"/>
    </xf>
    <xf numFmtId="0" fontId="43" fillId="0" borderId="1" xfId="0" applyFont="1" applyBorder="1" applyAlignment="1">
      <alignment vertical="center" wrapText="1"/>
    </xf>
    <xf numFmtId="0" fontId="44" fillId="0" borderId="6" xfId="0" applyFont="1" applyBorder="1" applyAlignment="1">
      <alignment vertical="top"/>
    </xf>
    <xf numFmtId="0" fontId="48" fillId="0" borderId="10" xfId="0" applyFont="1" applyBorder="1" applyAlignment="1">
      <alignment vertical="top" wrapText="1"/>
    </xf>
    <xf numFmtId="0" fontId="48" fillId="0" borderId="7" xfId="0" applyFont="1" applyBorder="1" applyAlignment="1">
      <alignment vertical="top" wrapText="1"/>
    </xf>
    <xf numFmtId="0" fontId="48" fillId="0" borderId="11" xfId="0" applyFont="1" applyBorder="1" applyAlignment="1">
      <alignment wrapText="1"/>
    </xf>
    <xf numFmtId="0" fontId="48" fillId="0" borderId="0" xfId="0" applyFont="1" applyAlignment="1">
      <alignment wrapText="1"/>
    </xf>
    <xf numFmtId="0" fontId="48" fillId="0" borderId="12" xfId="0" applyFont="1" applyBorder="1" applyAlignment="1">
      <alignment vertical="top" wrapText="1"/>
    </xf>
    <xf numFmtId="0" fontId="49" fillId="5" borderId="3" xfId="0" applyFont="1" applyFill="1" applyBorder="1" applyAlignment="1">
      <alignment horizontal="center"/>
    </xf>
    <xf numFmtId="0" fontId="44" fillId="2" borderId="18" xfId="0" applyFont="1" applyFill="1" applyBorder="1" applyAlignment="1">
      <alignment horizontal="center" vertical="center"/>
    </xf>
    <xf numFmtId="0" fontId="44" fillId="2" borderId="31" xfId="0" applyFont="1" applyFill="1" applyBorder="1" applyAlignment="1">
      <alignment horizontal="center" vertical="center"/>
    </xf>
    <xf numFmtId="0" fontId="50" fillId="0" borderId="3" xfId="0" applyFont="1" applyBorder="1"/>
    <xf numFmtId="0" fontId="45" fillId="2" borderId="22" xfId="0" applyFont="1" applyFill="1" applyBorder="1" applyAlignment="1">
      <alignment horizontal="center" vertical="center"/>
    </xf>
    <xf numFmtId="0" fontId="45" fillId="2" borderId="21" xfId="0" applyFont="1" applyFill="1" applyBorder="1" applyAlignment="1">
      <alignment vertical="center"/>
    </xf>
    <xf numFmtId="0" fontId="45" fillId="2" borderId="29" xfId="0" applyFont="1" applyFill="1" applyBorder="1" applyAlignment="1">
      <alignment vertical="center"/>
    </xf>
    <xf numFmtId="10" fontId="40" fillId="2" borderId="22" xfId="0" applyNumberFormat="1" applyFont="1" applyFill="1" applyBorder="1" applyAlignment="1">
      <alignment horizontal="center" vertical="center"/>
    </xf>
    <xf numFmtId="165" fontId="40" fillId="2" borderId="18" xfId="0" applyNumberFormat="1" applyFont="1" applyFill="1" applyBorder="1" applyAlignment="1">
      <alignment horizontal="center" vertical="center"/>
    </xf>
    <xf numFmtId="165" fontId="40" fillId="2" borderId="18" xfId="0" applyNumberFormat="1" applyFont="1" applyFill="1" applyBorder="1" applyAlignment="1">
      <alignment horizontal="right" vertical="center"/>
    </xf>
    <xf numFmtId="10" fontId="40" fillId="2" borderId="18" xfId="0" applyNumberFormat="1" applyFont="1" applyFill="1" applyBorder="1" applyAlignment="1">
      <alignment horizontal="center" vertical="center"/>
    </xf>
    <xf numFmtId="10" fontId="40" fillId="2" borderId="31" xfId="0" applyNumberFormat="1" applyFont="1" applyFill="1" applyBorder="1" applyAlignment="1">
      <alignment horizontal="center" vertical="center"/>
    </xf>
    <xf numFmtId="10" fontId="47" fillId="0" borderId="3" xfId="0" applyNumberFormat="1" applyFont="1" applyBorder="1"/>
    <xf numFmtId="9" fontId="39" fillId="0" borderId="0" xfId="0" applyNumberFormat="1" applyFont="1"/>
    <xf numFmtId="0" fontId="45" fillId="2" borderId="27" xfId="0" applyFont="1" applyFill="1" applyBorder="1" applyAlignment="1">
      <alignment vertical="center"/>
    </xf>
    <xf numFmtId="0" fontId="33" fillId="2" borderId="6" xfId="0" applyFont="1" applyFill="1" applyBorder="1" applyAlignment="1">
      <alignment horizontal="center" vertical="center"/>
    </xf>
    <xf numFmtId="0" fontId="45" fillId="2" borderId="10" xfId="0" applyFont="1" applyFill="1" applyBorder="1" applyAlignment="1">
      <alignment vertical="center"/>
    </xf>
    <xf numFmtId="10" fontId="45" fillId="2" borderId="10" xfId="0" applyNumberFormat="1" applyFont="1" applyFill="1" applyBorder="1" applyAlignment="1">
      <alignment horizontal="center" vertical="center"/>
    </xf>
    <xf numFmtId="165" fontId="45" fillId="2" borderId="10" xfId="0" applyNumberFormat="1" applyFont="1" applyFill="1" applyBorder="1" applyAlignment="1">
      <alignment horizontal="center" vertical="center"/>
    </xf>
    <xf numFmtId="165" fontId="40" fillId="2" borderId="1" xfId="0" applyNumberFormat="1" applyFont="1" applyFill="1" applyBorder="1" applyAlignment="1">
      <alignment horizontal="center" vertical="center"/>
    </xf>
    <xf numFmtId="10" fontId="40" fillId="2" borderId="4" xfId="0" applyNumberFormat="1" applyFont="1" applyFill="1" applyBorder="1" applyAlignment="1">
      <alignment horizontal="center" vertical="center"/>
    </xf>
    <xf numFmtId="10" fontId="40" fillId="2" borderId="2" xfId="0" applyNumberFormat="1" applyFont="1" applyFill="1" applyBorder="1" applyAlignment="1">
      <alignment horizontal="center" vertical="center"/>
    </xf>
    <xf numFmtId="9" fontId="40" fillId="2" borderId="31" xfId="0" applyNumberFormat="1" applyFont="1" applyFill="1" applyBorder="1" applyAlignment="1">
      <alignment horizontal="center" vertical="center"/>
    </xf>
    <xf numFmtId="9" fontId="40" fillId="2" borderId="1" xfId="0" applyNumberFormat="1" applyFont="1" applyFill="1" applyBorder="1" applyAlignment="1">
      <alignment horizontal="center" vertical="center"/>
    </xf>
    <xf numFmtId="9" fontId="40" fillId="2" borderId="4" xfId="0" applyNumberFormat="1" applyFont="1" applyFill="1" applyBorder="1" applyAlignment="1">
      <alignment horizontal="center" vertical="center"/>
    </xf>
    <xf numFmtId="9" fontId="40" fillId="2" borderId="2" xfId="0" applyNumberFormat="1" applyFont="1" applyFill="1" applyBorder="1" applyAlignment="1">
      <alignment horizontal="center" vertical="center"/>
    </xf>
    <xf numFmtId="0" fontId="47" fillId="0" borderId="1" xfId="0" applyFont="1" applyBorder="1"/>
    <xf numFmtId="0" fontId="47" fillId="0" borderId="4" xfId="0" applyFont="1" applyBorder="1"/>
    <xf numFmtId="0" fontId="47" fillId="0" borderId="2" xfId="0" applyFont="1" applyBorder="1"/>
    <xf numFmtId="0" fontId="47" fillId="0" borderId="3" xfId="0" applyFont="1" applyBorder="1"/>
    <xf numFmtId="0" fontId="43" fillId="2" borderId="6" xfId="0" applyFont="1" applyFill="1" applyBorder="1" applyAlignment="1">
      <alignment horizontal="center" vertical="center"/>
    </xf>
    <xf numFmtId="165" fontId="40" fillId="2" borderId="24" xfId="0" applyNumberFormat="1" applyFont="1" applyFill="1" applyBorder="1" applyAlignment="1">
      <alignment horizontal="center" vertical="center"/>
    </xf>
    <xf numFmtId="0" fontId="40" fillId="2" borderId="14" xfId="0" applyFont="1" applyFill="1" applyBorder="1" applyAlignment="1">
      <alignment horizontal="center" vertical="center"/>
    </xf>
    <xf numFmtId="0" fontId="40" fillId="2" borderId="32" xfId="0" applyFont="1" applyFill="1" applyBorder="1" applyAlignment="1">
      <alignment horizontal="center" vertical="center"/>
    </xf>
    <xf numFmtId="0" fontId="43" fillId="2" borderId="1" xfId="0" applyFont="1" applyFill="1" applyBorder="1" applyAlignment="1">
      <alignment horizontal="center" vertical="center"/>
    </xf>
    <xf numFmtId="165" fontId="45" fillId="2" borderId="23" xfId="0" applyNumberFormat="1" applyFont="1" applyFill="1" applyBorder="1" applyAlignment="1">
      <alignment horizontal="center" vertical="center"/>
    </xf>
    <xf numFmtId="10" fontId="45" fillId="2" borderId="18" xfId="3" applyNumberFormat="1" applyFont="1" applyFill="1" applyBorder="1" applyAlignment="1">
      <alignment horizontal="center" vertical="center"/>
    </xf>
    <xf numFmtId="10" fontId="45" fillId="2" borderId="31" xfId="3" applyNumberFormat="1" applyFont="1" applyFill="1" applyBorder="1" applyAlignment="1">
      <alignment horizontal="center" vertical="center"/>
    </xf>
    <xf numFmtId="0" fontId="51" fillId="2" borderId="11" xfId="0" applyFont="1" applyFill="1" applyBorder="1" applyAlignment="1">
      <alignment horizontal="center" vertical="center"/>
    </xf>
    <xf numFmtId="0" fontId="52" fillId="2" borderId="0" xfId="0" applyFont="1" applyFill="1" applyAlignment="1">
      <alignment horizontal="center" vertical="center"/>
    </xf>
    <xf numFmtId="0" fontId="53" fillId="2" borderId="0" xfId="0" applyFont="1" applyFill="1" applyAlignment="1">
      <alignment horizontal="center" vertical="center"/>
    </xf>
    <xf numFmtId="165" fontId="53" fillId="2" borderId="0" xfId="0" applyNumberFormat="1" applyFont="1" applyFill="1" applyAlignment="1">
      <alignment horizontal="center" vertical="center"/>
    </xf>
    <xf numFmtId="0" fontId="53" fillId="2" borderId="27" xfId="0" applyFont="1" applyFill="1" applyBorder="1" applyAlignment="1">
      <alignment horizontal="center" vertical="center"/>
    </xf>
    <xf numFmtId="0" fontId="53" fillId="2" borderId="33" xfId="0" applyFont="1" applyFill="1" applyBorder="1" applyAlignment="1">
      <alignment horizontal="center" vertical="center"/>
    </xf>
    <xf numFmtId="0" fontId="47" fillId="0" borderId="0" xfId="0" applyFont="1"/>
    <xf numFmtId="0" fontId="47" fillId="0" borderId="12" xfId="0" applyFont="1" applyBorder="1"/>
    <xf numFmtId="0" fontId="54" fillId="5" borderId="3" xfId="0" applyFont="1" applyFill="1" applyBorder="1" applyAlignment="1">
      <alignment horizontal="center"/>
    </xf>
    <xf numFmtId="165" fontId="33" fillId="2" borderId="54" xfId="0" applyNumberFormat="1" applyFont="1" applyFill="1" applyBorder="1" applyAlignment="1">
      <alignment horizontal="center" vertical="center"/>
    </xf>
    <xf numFmtId="10" fontId="33" fillId="2" borderId="47" xfId="3" applyNumberFormat="1" applyFont="1" applyFill="1" applyBorder="1" applyAlignment="1">
      <alignment horizontal="center" vertical="center"/>
    </xf>
    <xf numFmtId="10" fontId="33" fillId="2" borderId="53" xfId="3" applyNumberFormat="1" applyFont="1" applyFill="1" applyBorder="1" applyAlignment="1">
      <alignment horizontal="center" vertical="center"/>
    </xf>
    <xf numFmtId="0" fontId="39" fillId="0" borderId="3" xfId="0" applyFont="1" applyBorder="1"/>
    <xf numFmtId="0" fontId="53" fillId="0" borderId="6" xfId="6" applyFont="1" applyBorder="1"/>
    <xf numFmtId="0" fontId="53" fillId="0" borderId="0" xfId="6" applyFont="1"/>
    <xf numFmtId="0" fontId="53" fillId="0" borderId="11" xfId="6" applyFont="1" applyBorder="1"/>
    <xf numFmtId="0" fontId="33" fillId="0" borderId="6" xfId="0" applyFont="1" applyBorder="1" applyAlignment="1">
      <alignment vertical="top"/>
    </xf>
    <xf numFmtId="0" fontId="40" fillId="0" borderId="12" xfId="6" applyFont="1" applyBorder="1"/>
    <xf numFmtId="0" fontId="45" fillId="0" borderId="3" xfId="6" applyFont="1" applyBorder="1" applyAlignment="1">
      <alignment vertical="center" wrapText="1"/>
    </xf>
    <xf numFmtId="0" fontId="40" fillId="0" borderId="11" xfId="6" applyFont="1" applyBorder="1"/>
    <xf numFmtId="0" fontId="40" fillId="0" borderId="0" xfId="6" applyFont="1"/>
    <xf numFmtId="0" fontId="45" fillId="0" borderId="11" xfId="6" applyFont="1" applyBorder="1" applyAlignment="1">
      <alignment horizontal="left"/>
    </xf>
    <xf numFmtId="0" fontId="40" fillId="0" borderId="0" xfId="6" applyFont="1" applyAlignment="1">
      <alignment horizontal="center" vertical="center"/>
    </xf>
    <xf numFmtId="0" fontId="40" fillId="0" borderId="12" xfId="6" applyFont="1" applyBorder="1" applyAlignment="1">
      <alignment horizontal="center" vertical="center"/>
    </xf>
    <xf numFmtId="0" fontId="45" fillId="0" borderId="0" xfId="6" applyFont="1"/>
    <xf numFmtId="0" fontId="40" fillId="0" borderId="0" xfId="6" applyFont="1" applyAlignment="1">
      <alignment horizontal="left" vertical="center"/>
    </xf>
    <xf numFmtId="2" fontId="45" fillId="0" borderId="0" xfId="6" applyNumberFormat="1" applyFont="1"/>
    <xf numFmtId="43" fontId="45" fillId="0" borderId="0" xfId="8" applyFont="1" applyBorder="1"/>
    <xf numFmtId="0" fontId="45" fillId="0" borderId="0" xfId="6" applyFont="1" applyAlignment="1">
      <alignment horizontal="right"/>
    </xf>
    <xf numFmtId="2" fontId="45" fillId="3" borderId="0" xfId="6" applyNumberFormat="1" applyFont="1" applyFill="1"/>
    <xf numFmtId="0" fontId="45" fillId="0" borderId="0" xfId="6" applyFont="1" applyAlignment="1">
      <alignment horizontal="left" vertical="center"/>
    </xf>
    <xf numFmtId="0" fontId="45" fillId="0" borderId="0" xfId="6" applyFont="1" applyAlignment="1">
      <alignment horizontal="center" vertical="center"/>
    </xf>
    <xf numFmtId="0" fontId="45" fillId="0" borderId="0" xfId="6" applyFont="1" applyAlignment="1">
      <alignment horizontal="center"/>
    </xf>
    <xf numFmtId="10" fontId="40" fillId="0" borderId="0" xfId="3" applyNumberFormat="1" applyFont="1" applyBorder="1" applyAlignment="1">
      <alignment horizontal="center"/>
    </xf>
    <xf numFmtId="2" fontId="45" fillId="5" borderId="3" xfId="8" applyNumberFormat="1" applyFont="1" applyFill="1" applyBorder="1" applyAlignment="1">
      <alignment horizontal="center"/>
    </xf>
    <xf numFmtId="10" fontId="45" fillId="0" borderId="3" xfId="3" applyNumberFormat="1" applyFont="1" applyFill="1" applyBorder="1" applyAlignment="1">
      <alignment horizontal="center" vertical="center"/>
    </xf>
    <xf numFmtId="0" fontId="40" fillId="0" borderId="48" xfId="6" applyFont="1" applyBorder="1" applyAlignment="1">
      <alignment horizontal="center" vertical="center"/>
    </xf>
    <xf numFmtId="0" fontId="36" fillId="0" borderId="44" xfId="0" applyFont="1" applyBorder="1" applyAlignment="1">
      <alignment vertical="center" wrapText="1"/>
    </xf>
    <xf numFmtId="0" fontId="57" fillId="0" borderId="0" xfId="0" applyFont="1"/>
    <xf numFmtId="0" fontId="56" fillId="8" borderId="1" xfId="0" applyFont="1" applyFill="1" applyBorder="1"/>
    <xf numFmtId="0" fontId="56" fillId="8" borderId="4" xfId="0" applyFont="1" applyFill="1" applyBorder="1"/>
    <xf numFmtId="0" fontId="57" fillId="8" borderId="4" xfId="0" applyFont="1" applyFill="1" applyBorder="1"/>
    <xf numFmtId="0" fontId="57" fillId="8" borderId="2" xfId="0" applyFont="1" applyFill="1" applyBorder="1"/>
    <xf numFmtId="0" fontId="56" fillId="0" borderId="0" xfId="0" applyFont="1"/>
    <xf numFmtId="0" fontId="58" fillId="8" borderId="1" xfId="0" applyFont="1" applyFill="1" applyBorder="1"/>
    <xf numFmtId="0" fontId="58" fillId="8" borderId="4" xfId="0" applyFont="1" applyFill="1" applyBorder="1"/>
    <xf numFmtId="0" fontId="59" fillId="8" borderId="4" xfId="0" applyFont="1" applyFill="1" applyBorder="1"/>
    <xf numFmtId="0" fontId="59" fillId="8" borderId="2" xfId="0" applyFont="1" applyFill="1" applyBorder="1"/>
    <xf numFmtId="0" fontId="59" fillId="0" borderId="0" xfId="0" applyFont="1"/>
    <xf numFmtId="0" fontId="59" fillId="0" borderId="10" xfId="0" applyFont="1" applyBorder="1"/>
    <xf numFmtId="0" fontId="8" fillId="0" borderId="2" xfId="17" applyFont="1" applyBorder="1" applyAlignment="1">
      <alignment horizontal="left" vertical="center" wrapText="1"/>
    </xf>
    <xf numFmtId="43" fontId="8" fillId="5" borderId="0" xfId="8" applyFont="1" applyFill="1" applyBorder="1" applyAlignment="1" applyProtection="1">
      <alignment vertical="center" wrapText="1"/>
    </xf>
    <xf numFmtId="4" fontId="8" fillId="5" borderId="0" xfId="8" applyNumberFormat="1" applyFont="1" applyFill="1" applyBorder="1" applyAlignment="1" applyProtection="1">
      <alignment vertical="center" wrapText="1"/>
    </xf>
    <xf numFmtId="49" fontId="7" fillId="8" borderId="4" xfId="0" applyNumberFormat="1" applyFont="1" applyFill="1" applyBorder="1" applyAlignment="1">
      <alignment horizontal="center" vertical="center" wrapText="1"/>
    </xf>
    <xf numFmtId="0" fontId="7" fillId="8" borderId="4" xfId="0" applyFont="1" applyFill="1" applyBorder="1" applyAlignment="1">
      <alignment horizontal="left" vertical="center" wrapText="1"/>
    </xf>
    <xf numFmtId="0" fontId="8" fillId="8" borderId="4" xfId="0" applyFont="1" applyFill="1" applyBorder="1" applyAlignment="1">
      <alignment horizontal="center" vertical="center" wrapText="1"/>
    </xf>
    <xf numFmtId="43" fontId="8" fillId="8" borderId="4" xfId="8" applyFont="1" applyFill="1" applyBorder="1" applyAlignment="1" applyProtection="1">
      <alignment horizontal="right" vertical="center" wrapText="1"/>
    </xf>
    <xf numFmtId="4" fontId="8" fillId="8" borderId="4" xfId="8" applyNumberFormat="1" applyFont="1" applyFill="1" applyBorder="1" applyAlignment="1" applyProtection="1">
      <alignment horizontal="right" vertical="center" wrapText="1"/>
    </xf>
    <xf numFmtId="0" fontId="8"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4" fontId="8" fillId="2" borderId="4" xfId="8" applyNumberFormat="1" applyFont="1" applyFill="1" applyBorder="1" applyAlignment="1" applyProtection="1">
      <alignment horizontal="right" vertical="center" wrapText="1"/>
    </xf>
    <xf numFmtId="0" fontId="60" fillId="2" borderId="4" xfId="0" applyFont="1" applyFill="1" applyBorder="1" applyAlignment="1">
      <alignment vertical="center" wrapText="1"/>
    </xf>
    <xf numFmtId="43" fontId="60" fillId="2" borderId="4" xfId="8" applyFont="1" applyFill="1" applyBorder="1" applyAlignment="1">
      <alignment vertical="center"/>
    </xf>
    <xf numFmtId="4" fontId="7" fillId="2" borderId="4" xfId="0" applyNumberFormat="1" applyFont="1" applyFill="1" applyBorder="1" applyAlignment="1">
      <alignment horizontal="right" vertical="center"/>
    </xf>
    <xf numFmtId="0" fontId="7" fillId="5" borderId="4"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8" fillId="5" borderId="4" xfId="0" applyFont="1" applyFill="1" applyBorder="1" applyAlignment="1">
      <alignment vertical="center" wrapText="1"/>
    </xf>
    <xf numFmtId="43" fontId="8" fillId="5" borderId="4" xfId="8" applyFont="1" applyFill="1" applyBorder="1" applyAlignment="1" applyProtection="1">
      <alignment vertical="center" wrapText="1"/>
    </xf>
    <xf numFmtId="4" fontId="8" fillId="5" borderId="4" xfId="8" applyNumberFormat="1" applyFont="1" applyFill="1" applyBorder="1" applyAlignment="1" applyProtection="1">
      <alignment vertical="center" wrapText="1"/>
    </xf>
    <xf numFmtId="0" fontId="7" fillId="5" borderId="5" xfId="17" applyFont="1" applyFill="1" applyBorder="1" applyAlignment="1">
      <alignment horizontal="center" vertical="center" wrapText="1"/>
    </xf>
    <xf numFmtId="0" fontId="7" fillId="7" borderId="1" xfId="17" applyFont="1" applyFill="1" applyBorder="1" applyAlignment="1">
      <alignment horizontal="center" vertical="center"/>
    </xf>
    <xf numFmtId="0" fontId="7" fillId="0" borderId="3" xfId="17" applyFont="1" applyBorder="1" applyAlignment="1">
      <alignment horizontal="center" vertical="center"/>
    </xf>
    <xf numFmtId="0" fontId="7" fillId="0" borderId="5" xfId="17" applyFont="1" applyBorder="1" applyAlignment="1">
      <alignment horizontal="center" vertical="center"/>
    </xf>
    <xf numFmtId="2" fontId="7" fillId="3" borderId="1" xfId="17" applyNumberFormat="1" applyFont="1" applyFill="1" applyBorder="1" applyAlignment="1">
      <alignment horizontal="center" vertical="center" wrapText="1"/>
    </xf>
    <xf numFmtId="0" fontId="8" fillId="2" borderId="48" xfId="17" applyFont="1" applyFill="1" applyBorder="1" applyAlignment="1">
      <alignment horizontal="center" vertical="center" wrapText="1"/>
    </xf>
    <xf numFmtId="2" fontId="8" fillId="3" borderId="3" xfId="17" applyNumberFormat="1" applyFont="1" applyFill="1" applyBorder="1" applyAlignment="1">
      <alignment horizontal="center" vertical="center"/>
    </xf>
    <xf numFmtId="0" fontId="7" fillId="0" borderId="48" xfId="17" applyFont="1" applyBorder="1" applyAlignment="1">
      <alignment horizontal="center" vertical="center" wrapText="1"/>
    </xf>
    <xf numFmtId="0" fontId="7" fillId="2" borderId="3" xfId="17" applyFont="1" applyFill="1" applyBorder="1" applyAlignment="1">
      <alignment horizontal="center" vertical="center"/>
    </xf>
    <xf numFmtId="0" fontId="8" fillId="10" borderId="3" xfId="17" applyFont="1" applyFill="1" applyBorder="1" applyAlignment="1">
      <alignment horizontal="center" vertical="center"/>
    </xf>
    <xf numFmtId="9" fontId="8" fillId="10" borderId="3" xfId="3" applyFont="1" applyFill="1" applyBorder="1" applyAlignment="1">
      <alignment horizontal="center" vertical="center"/>
    </xf>
    <xf numFmtId="2" fontId="7" fillId="3" borderId="1" xfId="17" applyNumberFormat="1" applyFont="1" applyFill="1" applyBorder="1" applyAlignment="1">
      <alignment horizontal="center" vertical="center"/>
    </xf>
    <xf numFmtId="0" fontId="8" fillId="0" borderId="2" xfId="17" applyFont="1" applyBorder="1" applyAlignment="1">
      <alignment horizontal="center" vertical="center" wrapText="1"/>
    </xf>
    <xf numFmtId="0" fontId="8" fillId="0" borderId="5" xfId="17" applyFont="1" applyBorder="1" applyAlignment="1">
      <alignment horizontal="center" vertical="center" wrapText="1"/>
    </xf>
    <xf numFmtId="0" fontId="8" fillId="0" borderId="48" xfId="17" applyFont="1" applyBorder="1" applyAlignment="1">
      <alignment horizontal="center" vertical="center" wrapText="1"/>
    </xf>
    <xf numFmtId="0" fontId="8" fillId="0" borderId="48" xfId="17" applyFont="1" applyBorder="1" applyAlignment="1">
      <alignment horizontal="center" vertical="center"/>
    </xf>
    <xf numFmtId="49" fontId="7" fillId="5" borderId="13" xfId="0" applyNumberFormat="1" applyFont="1" applyFill="1" applyBorder="1" applyAlignment="1">
      <alignment horizontal="center" vertical="center" wrapText="1"/>
    </xf>
    <xf numFmtId="0" fontId="7" fillId="5" borderId="13" xfId="0" applyFont="1" applyFill="1" applyBorder="1" applyAlignment="1">
      <alignment horizontal="left" vertical="center" wrapText="1"/>
    </xf>
    <xf numFmtId="0" fontId="8" fillId="5" borderId="13" xfId="0" applyFont="1" applyFill="1" applyBorder="1" applyAlignment="1">
      <alignment horizontal="center" vertical="center" wrapText="1"/>
    </xf>
    <xf numFmtId="43" fontId="8" fillId="5" borderId="13" xfId="8" applyFont="1" applyFill="1" applyBorder="1" applyAlignment="1" applyProtection="1">
      <alignment horizontal="right" vertical="center" wrapText="1"/>
    </xf>
    <xf numFmtId="4" fontId="8" fillId="5" borderId="13" xfId="8" applyNumberFormat="1" applyFont="1" applyFill="1" applyBorder="1" applyAlignment="1" applyProtection="1">
      <alignment horizontal="right" vertical="center" wrapText="1"/>
    </xf>
    <xf numFmtId="49" fontId="7" fillId="7" borderId="13" xfId="0" applyNumberFormat="1" applyFont="1" applyFill="1" applyBorder="1" applyAlignment="1">
      <alignment horizontal="center" vertical="center" wrapText="1"/>
    </xf>
    <xf numFmtId="0" fontId="7" fillId="7" borderId="13" xfId="0" applyFont="1" applyFill="1" applyBorder="1" applyAlignment="1">
      <alignment horizontal="left" vertical="center" wrapText="1"/>
    </xf>
    <xf numFmtId="0" fontId="8" fillId="7" borderId="13" xfId="0" applyFont="1" applyFill="1" applyBorder="1" applyAlignment="1">
      <alignment horizontal="center" vertical="center" wrapText="1"/>
    </xf>
    <xf numFmtId="43" fontId="8" fillId="7" borderId="13" xfId="8" applyFont="1" applyFill="1" applyBorder="1" applyAlignment="1" applyProtection="1">
      <alignment horizontal="right" vertical="center" wrapText="1"/>
    </xf>
    <xf numFmtId="4" fontId="8" fillId="7" borderId="13" xfId="8" applyNumberFormat="1" applyFont="1" applyFill="1" applyBorder="1" applyAlignment="1" applyProtection="1">
      <alignment horizontal="right" vertical="center" wrapText="1"/>
    </xf>
    <xf numFmtId="0" fontId="8" fillId="0" borderId="6" xfId="17" applyFont="1" applyBorder="1" applyAlignment="1">
      <alignment horizontal="center" vertical="center"/>
    </xf>
    <xf numFmtId="0" fontId="8" fillId="0" borderId="10" xfId="17" applyFont="1" applyBorder="1" applyAlignment="1">
      <alignment horizontal="center" vertical="center"/>
    </xf>
    <xf numFmtId="0" fontId="8" fillId="0" borderId="11" xfId="17" applyFont="1" applyBorder="1" applyAlignment="1">
      <alignment horizontal="center" vertical="center"/>
    </xf>
    <xf numFmtId="0" fontId="8" fillId="0" borderId="0" xfId="17" applyFont="1" applyAlignment="1">
      <alignment horizontal="center" vertical="center"/>
    </xf>
    <xf numFmtId="2" fontId="7" fillId="0" borderId="2" xfId="17" applyNumberFormat="1" applyFont="1" applyBorder="1" applyAlignment="1">
      <alignment horizontal="center" vertical="center" wrapText="1"/>
    </xf>
    <xf numFmtId="2" fontId="8" fillId="0" borderId="3" xfId="17" applyNumberFormat="1" applyFont="1" applyBorder="1" applyAlignment="1">
      <alignment horizontal="center" vertical="center" wrapText="1"/>
    </xf>
    <xf numFmtId="49" fontId="7" fillId="5" borderId="4"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43" fontId="8" fillId="5" borderId="4" xfId="8" applyFont="1" applyFill="1" applyBorder="1" applyAlignment="1" applyProtection="1">
      <alignment horizontal="right" vertical="center" wrapText="1"/>
    </xf>
    <xf numFmtId="4" fontId="8" fillId="5" borderId="4" xfId="8" applyNumberFormat="1" applyFont="1" applyFill="1" applyBorder="1" applyAlignment="1" applyProtection="1">
      <alignment horizontal="right" vertical="center" wrapText="1"/>
    </xf>
    <xf numFmtId="0" fontId="8"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8" fillId="2" borderId="3" xfId="17" applyFont="1" applyFill="1" applyBorder="1" applyAlignment="1">
      <alignment horizontal="center" vertical="center" wrapText="1"/>
    </xf>
    <xf numFmtId="2" fontId="7" fillId="3" borderId="3" xfId="17" applyNumberFormat="1" applyFont="1" applyFill="1" applyBorder="1" applyAlignment="1">
      <alignment horizontal="center" vertical="center" wrapText="1"/>
    </xf>
    <xf numFmtId="0" fontId="7" fillId="2" borderId="3" xfId="17" applyFont="1" applyFill="1" applyBorder="1" applyAlignment="1">
      <alignment horizontal="center" vertical="center" wrapText="1"/>
    </xf>
    <xf numFmtId="0" fontId="31" fillId="0" borderId="0" xfId="0" applyFont="1" applyAlignment="1">
      <alignment vertical="center"/>
    </xf>
    <xf numFmtId="0" fontId="7" fillId="0" borderId="3" xfId="17" applyFont="1" applyBorder="1" applyAlignment="1">
      <alignment horizontal="center" vertical="center" wrapText="1"/>
    </xf>
    <xf numFmtId="49" fontId="7" fillId="2" borderId="6" xfId="17" applyNumberFormat="1" applyFont="1" applyFill="1" applyBorder="1" applyAlignment="1">
      <alignment horizontal="right" vertical="center" wrapText="1"/>
    </xf>
    <xf numFmtId="49" fontId="7" fillId="2" borderId="10" xfId="17" applyNumberFormat="1" applyFont="1" applyFill="1" applyBorder="1" applyAlignment="1">
      <alignment horizontal="right" vertical="center" wrapText="1"/>
    </xf>
    <xf numFmtId="2" fontId="8" fillId="3" borderId="1" xfId="17" applyNumberFormat="1" applyFont="1" applyFill="1" applyBorder="1" applyAlignment="1">
      <alignment horizontal="center" vertical="center" wrapText="1"/>
    </xf>
    <xf numFmtId="49" fontId="7" fillId="2" borderId="11" xfId="17" applyNumberFormat="1" applyFont="1" applyFill="1" applyBorder="1" applyAlignment="1">
      <alignment horizontal="right" vertical="center" wrapText="1"/>
    </xf>
    <xf numFmtId="49" fontId="7" fillId="2" borderId="0" xfId="17" applyNumberFormat="1" applyFont="1" applyFill="1" applyAlignment="1">
      <alignment horizontal="right" vertical="center" wrapText="1"/>
    </xf>
    <xf numFmtId="0" fontId="7" fillId="5"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horizontal="right" vertical="center"/>
    </xf>
    <xf numFmtId="2" fontId="7" fillId="2" borderId="3" xfId="0" applyNumberFormat="1"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center" vertical="center"/>
    </xf>
    <xf numFmtId="167" fontId="8" fillId="2" borderId="3" xfId="8" applyNumberFormat="1" applyFont="1" applyFill="1" applyBorder="1" applyAlignment="1">
      <alignment horizontal="center" vertical="center"/>
    </xf>
    <xf numFmtId="4" fontId="18" fillId="2" borderId="3" xfId="8" applyNumberFormat="1" applyFont="1" applyFill="1" applyBorder="1" applyAlignment="1">
      <alignment horizontal="right" vertical="center" wrapText="1"/>
    </xf>
    <xf numFmtId="0" fontId="31" fillId="0" borderId="6" xfId="0" applyFont="1" applyBorder="1" applyAlignment="1">
      <alignment vertical="center"/>
    </xf>
    <xf numFmtId="0" fontId="31" fillId="0" borderId="10" xfId="0" applyFont="1" applyBorder="1" applyAlignment="1">
      <alignment vertical="center"/>
    </xf>
    <xf numFmtId="0" fontId="31" fillId="0" borderId="7" xfId="0" applyFont="1" applyBorder="1"/>
    <xf numFmtId="0" fontId="31" fillId="0" borderId="11" xfId="0" applyFont="1" applyBorder="1" applyAlignment="1">
      <alignment vertical="center"/>
    </xf>
    <xf numFmtId="0" fontId="31" fillId="0" borderId="12" xfId="0" applyFont="1" applyBorder="1"/>
    <xf numFmtId="0" fontId="31" fillId="0" borderId="8" xfId="0" applyFont="1" applyBorder="1" applyAlignment="1">
      <alignment vertical="center"/>
    </xf>
    <xf numFmtId="0" fontId="31" fillId="0" borderId="13" xfId="0" applyFont="1" applyBorder="1" applyAlignment="1">
      <alignment vertical="center"/>
    </xf>
    <xf numFmtId="0" fontId="31" fillId="0" borderId="9" xfId="0" applyFont="1" applyBorder="1"/>
    <xf numFmtId="0" fontId="9" fillId="0" borderId="5" xfId="0" applyFont="1" applyBorder="1" applyAlignment="1">
      <alignment vertical="center" wrapText="1"/>
    </xf>
    <xf numFmtId="0" fontId="9" fillId="0" borderId="3" xfId="0" applyFont="1" applyBorder="1" applyAlignment="1">
      <alignment vertical="center"/>
    </xf>
    <xf numFmtId="49" fontId="7" fillId="7" borderId="4" xfId="0" applyNumberFormat="1" applyFont="1" applyFill="1" applyBorder="1" applyAlignment="1">
      <alignment horizontal="center" vertical="center" wrapText="1"/>
    </xf>
    <xf numFmtId="0" fontId="7" fillId="7" borderId="4" xfId="0" applyFont="1" applyFill="1" applyBorder="1" applyAlignment="1">
      <alignment horizontal="left" vertical="center" wrapText="1"/>
    </xf>
    <xf numFmtId="0" fontId="8" fillId="7" borderId="4" xfId="0" applyFont="1" applyFill="1" applyBorder="1" applyAlignment="1">
      <alignment horizontal="center" vertical="center" wrapText="1"/>
    </xf>
    <xf numFmtId="43" fontId="8" fillId="7" borderId="4" xfId="8" applyFont="1" applyFill="1" applyBorder="1" applyAlignment="1" applyProtection="1">
      <alignment horizontal="right" vertical="center" wrapText="1"/>
    </xf>
    <xf numFmtId="4" fontId="8" fillId="7" borderId="4" xfId="8" applyNumberFormat="1" applyFont="1" applyFill="1" applyBorder="1" applyAlignment="1" applyProtection="1">
      <alignment horizontal="right" vertical="center" wrapText="1"/>
    </xf>
    <xf numFmtId="0" fontId="8" fillId="2" borderId="6" xfId="17" applyFont="1" applyFill="1" applyBorder="1" applyAlignment="1">
      <alignment horizontal="center" vertical="center"/>
    </xf>
    <xf numFmtId="0" fontId="8" fillId="2" borderId="10" xfId="17" applyFont="1" applyFill="1" applyBorder="1" applyAlignment="1">
      <alignment horizontal="center" vertical="center"/>
    </xf>
    <xf numFmtId="0" fontId="8" fillId="2" borderId="7" xfId="17" applyFont="1" applyFill="1" applyBorder="1" applyAlignment="1">
      <alignment horizontal="center" vertical="center"/>
    </xf>
    <xf numFmtId="0" fontId="8" fillId="0" borderId="3" xfId="17" quotePrefix="1" applyFont="1" applyBorder="1" applyAlignment="1">
      <alignment horizontal="center" vertical="center"/>
    </xf>
    <xf numFmtId="0" fontId="7" fillId="2" borderId="11" xfId="17" applyFont="1" applyFill="1" applyBorder="1" applyAlignment="1">
      <alignment vertical="center" wrapText="1"/>
    </xf>
    <xf numFmtId="49" fontId="7" fillId="2" borderId="0" xfId="17" applyNumberFormat="1" applyFont="1" applyFill="1" applyAlignment="1">
      <alignment vertical="center" wrapText="1"/>
    </xf>
    <xf numFmtId="49" fontId="7" fillId="2" borderId="12" xfId="17" applyNumberFormat="1" applyFont="1" applyFill="1" applyBorder="1" applyAlignment="1">
      <alignment vertical="center" wrapText="1"/>
    </xf>
    <xf numFmtId="0" fontId="8" fillId="2" borderId="11" xfId="17" applyFont="1" applyFill="1" applyBorder="1" applyAlignment="1">
      <alignment horizontal="center" vertical="center"/>
    </xf>
    <xf numFmtId="0" fontId="8" fillId="2" borderId="0" xfId="17" applyFont="1" applyFill="1" applyAlignment="1">
      <alignment horizontal="center" vertical="center"/>
    </xf>
    <xf numFmtId="0" fontId="8" fillId="2" borderId="12" xfId="17" applyFont="1" applyFill="1" applyBorder="1" applyAlignment="1">
      <alignment horizontal="center" vertical="center"/>
    </xf>
    <xf numFmtId="0" fontId="7" fillId="2" borderId="2" xfId="17" applyFont="1" applyFill="1" applyBorder="1" applyAlignment="1">
      <alignment horizontal="center" vertical="center" wrapText="1"/>
    </xf>
    <xf numFmtId="0" fontId="7" fillId="2" borderId="1" xfId="17" applyFont="1" applyFill="1" applyBorder="1" applyAlignment="1">
      <alignment horizontal="center" vertical="center" wrapText="1"/>
    </xf>
    <xf numFmtId="0" fontId="7" fillId="2" borderId="4" xfId="17" applyFont="1" applyFill="1" applyBorder="1" applyAlignment="1">
      <alignment horizontal="center" vertical="center" wrapText="1"/>
    </xf>
    <xf numFmtId="0" fontId="8" fillId="7" borderId="4" xfId="17" applyFont="1" applyFill="1" applyBorder="1"/>
    <xf numFmtId="0" fontId="7" fillId="7" borderId="4" xfId="17" applyFont="1" applyFill="1" applyBorder="1" applyAlignment="1">
      <alignment horizontal="left" vertical="center" wrapText="1"/>
    </xf>
    <xf numFmtId="0" fontId="7" fillId="7" borderId="1" xfId="17" applyFont="1" applyFill="1" applyBorder="1" applyAlignment="1">
      <alignment horizontal="left" vertical="center"/>
    </xf>
    <xf numFmtId="2" fontId="8" fillId="10" borderId="3" xfId="17" applyNumberFormat="1" applyFont="1" applyFill="1" applyBorder="1" applyAlignment="1">
      <alignment horizontal="center" vertical="center" wrapText="1"/>
    </xf>
    <xf numFmtId="2" fontId="8" fillId="3" borderId="3" xfId="17" applyNumberFormat="1" applyFont="1" applyFill="1" applyBorder="1" applyAlignment="1">
      <alignment horizontal="center" vertical="center" wrapText="1"/>
    </xf>
    <xf numFmtId="0" fontId="8" fillId="0" borderId="0" xfId="17" applyFont="1"/>
    <xf numFmtId="2" fontId="8" fillId="0" borderId="3" xfId="0" applyNumberFormat="1" applyFont="1" applyBorder="1" applyAlignment="1">
      <alignment horizontal="center" vertical="center"/>
    </xf>
    <xf numFmtId="2" fontId="8" fillId="3" borderId="3" xfId="0" applyNumberFormat="1" applyFont="1" applyFill="1" applyBorder="1" applyAlignment="1">
      <alignment horizontal="center" vertical="center"/>
    </xf>
    <xf numFmtId="2"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2" fontId="7" fillId="3"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7" xfId="17" applyFont="1" applyBorder="1" applyAlignment="1">
      <alignment horizontal="center" vertical="center"/>
    </xf>
    <xf numFmtId="0" fontId="8" fillId="0" borderId="12" xfId="17" applyFont="1" applyBorder="1" applyAlignment="1">
      <alignment horizontal="center" vertical="center"/>
    </xf>
    <xf numFmtId="2" fontId="7" fillId="3" borderId="5" xfId="17" applyNumberFormat="1" applyFont="1" applyFill="1" applyBorder="1" applyAlignment="1">
      <alignment horizontal="center" vertical="center" wrapText="1"/>
    </xf>
    <xf numFmtId="0" fontId="8" fillId="0" borderId="7" xfId="17" applyFont="1" applyBorder="1" applyAlignment="1">
      <alignment horizontal="left" vertical="center" wrapText="1"/>
    </xf>
    <xf numFmtId="0" fontId="7" fillId="15" borderId="11" xfId="17" applyFont="1" applyFill="1" applyBorder="1" applyAlignment="1">
      <alignment horizontal="center" vertical="center"/>
    </xf>
    <xf numFmtId="0" fontId="7" fillId="15" borderId="0" xfId="17" applyFont="1" applyFill="1" applyAlignment="1">
      <alignment vertical="center"/>
    </xf>
    <xf numFmtId="2" fontId="8" fillId="3" borderId="3" xfId="0" applyNumberFormat="1" applyFont="1" applyFill="1" applyBorder="1" applyAlignment="1">
      <alignment horizontal="center" vertical="center" wrapText="1"/>
    </xf>
    <xf numFmtId="2" fontId="7" fillId="3" borderId="8" xfId="17" applyNumberFormat="1" applyFont="1" applyFill="1" applyBorder="1" applyAlignment="1">
      <alignment horizontal="center" vertical="center"/>
    </xf>
    <xf numFmtId="0" fontId="40" fillId="12" borderId="0" xfId="17" applyFont="1" applyFill="1"/>
    <xf numFmtId="2" fontId="7" fillId="0" borderId="3" xfId="0" applyNumberFormat="1" applyFont="1" applyBorder="1" applyAlignment="1">
      <alignment horizontal="center" vertical="center"/>
    </xf>
    <xf numFmtId="2" fontId="7" fillId="0" borderId="7" xfId="0" applyNumberFormat="1" applyFont="1" applyBorder="1" applyAlignment="1">
      <alignment horizontal="center" vertical="center"/>
    </xf>
    <xf numFmtId="2" fontId="8" fillId="10" borderId="3" xfId="0" applyNumberFormat="1" applyFont="1" applyFill="1" applyBorder="1" applyAlignment="1">
      <alignment horizontal="center" vertical="center" wrapText="1"/>
    </xf>
    <xf numFmtId="2" fontId="8" fillId="10" borderId="3" xfId="0" applyNumberFormat="1" applyFont="1" applyFill="1" applyBorder="1" applyAlignment="1">
      <alignment horizontal="center" vertical="center"/>
    </xf>
    <xf numFmtId="2" fontId="7" fillId="3" borderId="3" xfId="0" applyNumberFormat="1" applyFont="1" applyFill="1" applyBorder="1" applyAlignment="1">
      <alignment horizontal="center" vertical="center"/>
    </xf>
    <xf numFmtId="0" fontId="10" fillId="2" borderId="13" xfId="0" applyFont="1" applyFill="1" applyBorder="1" applyAlignment="1">
      <alignment horizontal="left" vertical="center"/>
    </xf>
    <xf numFmtId="10" fontId="61" fillId="2" borderId="13" xfId="3" applyNumberFormat="1" applyFont="1" applyFill="1" applyBorder="1" applyAlignment="1" applyProtection="1">
      <alignment vertical="center" wrapText="1"/>
    </xf>
    <xf numFmtId="0" fontId="11" fillId="2" borderId="13" xfId="3" applyNumberFormat="1" applyFont="1" applyFill="1" applyBorder="1" applyAlignment="1" applyProtection="1">
      <alignment horizontal="center" vertical="center" wrapText="1"/>
    </xf>
    <xf numFmtId="10" fontId="61" fillId="2" borderId="13" xfId="3" applyNumberFormat="1" applyFont="1" applyFill="1" applyBorder="1" applyAlignment="1" applyProtection="1">
      <alignment horizontal="left" vertical="center" wrapText="1"/>
    </xf>
    <xf numFmtId="43" fontId="11" fillId="2" borderId="13" xfId="8" applyFont="1" applyFill="1" applyBorder="1" applyAlignment="1" applyProtection="1">
      <alignment vertical="center" wrapText="1"/>
    </xf>
    <xf numFmtId="43" fontId="31" fillId="2" borderId="0" xfId="8" applyFont="1" applyFill="1" applyAlignment="1">
      <alignment vertical="center"/>
    </xf>
    <xf numFmtId="49" fontId="10" fillId="2" borderId="10" xfId="0" applyNumberFormat="1" applyFont="1" applyFill="1" applyBorder="1" applyAlignment="1">
      <alignment horizontal="left" vertical="center"/>
    </xf>
    <xf numFmtId="0" fontId="11"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31" fillId="2" borderId="10" xfId="0" applyFont="1" applyFill="1" applyBorder="1" applyAlignment="1">
      <alignment horizontal="left" vertical="center" wrapText="1"/>
    </xf>
    <xf numFmtId="2" fontId="11" fillId="0" borderId="10" xfId="0" applyNumberFormat="1" applyFont="1" applyBorder="1" applyAlignment="1">
      <alignment horizontal="center" vertical="center" wrapText="1"/>
    </xf>
    <xf numFmtId="0" fontId="11" fillId="0" borderId="10" xfId="0" applyFont="1" applyBorder="1" applyAlignment="1">
      <alignment horizontal="center" vertical="center" wrapText="1"/>
    </xf>
    <xf numFmtId="4" fontId="11" fillId="0" borderId="10" xfId="8" applyNumberFormat="1" applyFont="1" applyFill="1" applyBorder="1" applyAlignment="1" applyProtection="1">
      <alignment vertical="center" wrapText="1"/>
    </xf>
    <xf numFmtId="0" fontId="11" fillId="2" borderId="13" xfId="0" applyFont="1" applyFill="1" applyBorder="1" applyAlignment="1">
      <alignment horizontal="center" vertical="center" wrapText="1"/>
    </xf>
    <xf numFmtId="43" fontId="11" fillId="2" borderId="13" xfId="8" applyFont="1" applyFill="1" applyBorder="1" applyAlignment="1" applyProtection="1">
      <alignment horizontal="center" vertical="center" wrapText="1"/>
    </xf>
    <xf numFmtId="4" fontId="11" fillId="2" borderId="13" xfId="8" applyNumberFormat="1" applyFont="1" applyFill="1" applyBorder="1" applyAlignment="1" applyProtection="1">
      <alignment horizontal="center" vertical="center" wrapText="1"/>
    </xf>
    <xf numFmtId="49" fontId="7" fillId="7" borderId="4" xfId="0" applyNumberFormat="1" applyFont="1" applyFill="1" applyBorder="1" applyAlignment="1">
      <alignment horizontal="center" vertical="center"/>
    </xf>
    <xf numFmtId="0" fontId="7" fillId="7" borderId="4" xfId="0" applyFont="1" applyFill="1" applyBorder="1" applyAlignment="1">
      <alignment horizontal="center" vertical="center" wrapText="1"/>
    </xf>
    <xf numFmtId="43" fontId="7" fillId="7" borderId="4" xfId="8" applyFont="1" applyFill="1" applyBorder="1" applyAlignment="1" applyProtection="1">
      <alignment horizontal="center" vertical="center" wrapText="1"/>
    </xf>
    <xf numFmtId="4" fontId="7" fillId="7" borderId="4" xfId="8" applyNumberFormat="1" applyFont="1" applyFill="1" applyBorder="1" applyAlignment="1" applyProtection="1">
      <alignment horizontal="center" vertical="center" wrapText="1"/>
    </xf>
    <xf numFmtId="4" fontId="8" fillId="2" borderId="4" xfId="0" applyNumberFormat="1" applyFont="1" applyFill="1" applyBorder="1" applyAlignment="1">
      <alignment horizontal="right" vertical="center" wrapText="1"/>
    </xf>
    <xf numFmtId="49" fontId="10" fillId="0" borderId="1" xfId="0" applyNumberFormat="1" applyFont="1" applyBorder="1" applyAlignment="1">
      <alignment vertical="center"/>
    </xf>
    <xf numFmtId="0" fontId="17" fillId="0" borderId="12" xfId="0" applyFont="1" applyBorder="1" applyAlignment="1">
      <alignment vertical="top" wrapText="1"/>
    </xf>
    <xf numFmtId="0" fontId="10" fillId="0" borderId="1" xfId="0" applyFont="1" applyBorder="1" applyAlignment="1">
      <alignment vertical="center"/>
    </xf>
    <xf numFmtId="0" fontId="17" fillId="0" borderId="10" xfId="0" applyFont="1" applyBorder="1" applyAlignment="1">
      <alignment vertical="top" wrapText="1"/>
    </xf>
    <xf numFmtId="0" fontId="17" fillId="0" borderId="7" xfId="0" applyFont="1" applyBorder="1" applyAlignment="1">
      <alignment vertical="top" wrapText="1"/>
    </xf>
    <xf numFmtId="0" fontId="6" fillId="0" borderId="6" xfId="6" applyBorder="1"/>
    <xf numFmtId="0" fontId="6" fillId="0" borderId="11" xfId="6" applyBorder="1"/>
    <xf numFmtId="0" fontId="9" fillId="0" borderId="1" xfId="0" applyFont="1" applyBorder="1" applyAlignment="1">
      <alignment vertical="center" wrapText="1"/>
    </xf>
    <xf numFmtId="0" fontId="11" fillId="0" borderId="6" xfId="0" applyFont="1" applyBorder="1" applyAlignment="1">
      <alignment vertical="top"/>
    </xf>
    <xf numFmtId="0" fontId="8" fillId="0" borderId="12" xfId="6" applyFont="1" applyBorder="1"/>
    <xf numFmtId="0" fontId="7" fillId="0" borderId="3" xfId="6" applyFont="1" applyBorder="1" applyAlignment="1">
      <alignment vertical="center" wrapText="1"/>
    </xf>
    <xf numFmtId="0" fontId="8" fillId="0" borderId="11" xfId="6" applyFont="1" applyBorder="1"/>
    <xf numFmtId="0" fontId="8" fillId="0" borderId="0" xfId="6" applyFont="1"/>
    <xf numFmtId="0" fontId="7" fillId="0" borderId="11" xfId="6" applyFont="1" applyBorder="1" applyAlignment="1">
      <alignment horizontal="left"/>
    </xf>
    <xf numFmtId="0" fontId="8" fillId="0" borderId="0" xfId="6" applyFont="1" applyAlignment="1">
      <alignment horizontal="center" vertical="center"/>
    </xf>
    <xf numFmtId="0" fontId="8" fillId="0" borderId="12" xfId="6" applyFont="1" applyBorder="1" applyAlignment="1">
      <alignment horizontal="center" vertical="center"/>
    </xf>
    <xf numFmtId="0" fontId="7" fillId="0" borderId="0" xfId="6" applyFont="1"/>
    <xf numFmtId="0" fontId="8" fillId="0" borderId="0" xfId="6" applyFont="1" applyAlignment="1">
      <alignment horizontal="left" vertical="center"/>
    </xf>
    <xf numFmtId="2" fontId="7" fillId="0" borderId="0" xfId="6" applyNumberFormat="1" applyFont="1"/>
    <xf numFmtId="43" fontId="7" fillId="0" borderId="0" xfId="8" applyFont="1" applyBorder="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8" fillId="0" borderId="0" xfId="3" applyNumberFormat="1" applyFont="1" applyBorder="1" applyAlignment="1">
      <alignment horizontal="center"/>
    </xf>
    <xf numFmtId="2" fontId="7" fillId="5" borderId="3" xfId="8" applyNumberFormat="1" applyFont="1" applyFill="1" applyBorder="1" applyAlignment="1">
      <alignment horizontal="center"/>
    </xf>
    <xf numFmtId="10" fontId="7" fillId="0" borderId="3" xfId="3" applyNumberFormat="1" applyFont="1" applyFill="1" applyBorder="1" applyAlignment="1">
      <alignment horizontal="center" vertical="center"/>
    </xf>
    <xf numFmtId="0" fontId="8" fillId="0" borderId="48" xfId="6" applyFont="1" applyBorder="1" applyAlignment="1">
      <alignment horizontal="center" vertical="center"/>
    </xf>
    <xf numFmtId="0" fontId="63" fillId="0" borderId="6" xfId="0" applyFont="1" applyBorder="1" applyAlignment="1">
      <alignment vertical="top"/>
    </xf>
    <xf numFmtId="0" fontId="6" fillId="0" borderId="0" xfId="6"/>
    <xf numFmtId="0" fontId="7" fillId="0" borderId="3" xfId="0" applyFont="1" applyBorder="1" applyAlignment="1">
      <alignment vertical="center" wrapText="1"/>
    </xf>
    <xf numFmtId="0" fontId="7" fillId="0" borderId="2" xfId="0" applyFont="1" applyBorder="1" applyAlignment="1">
      <alignment horizontal="center" vertical="center" wrapText="1"/>
    </xf>
    <xf numFmtId="2" fontId="8" fillId="3" borderId="1" xfId="0" applyNumberFormat="1" applyFont="1" applyFill="1" applyBorder="1" applyAlignment="1">
      <alignment horizontal="center" vertical="center"/>
    </xf>
    <xf numFmtId="2" fontId="7" fillId="3" borderId="1" xfId="0" applyNumberFormat="1" applyFont="1" applyFill="1" applyBorder="1" applyAlignment="1">
      <alignment horizontal="center" vertical="center" wrapText="1"/>
    </xf>
    <xf numFmtId="43" fontId="8" fillId="2" borderId="4" xfId="8" applyFont="1" applyFill="1" applyBorder="1" applyAlignment="1" applyProtection="1">
      <alignment horizontal="right" vertical="center" wrapText="1"/>
    </xf>
    <xf numFmtId="0" fontId="31" fillId="0" borderId="0" xfId="0" applyFont="1"/>
    <xf numFmtId="0" fontId="8" fillId="0" borderId="11" xfId="17" applyFont="1" applyBorder="1" applyAlignment="1">
      <alignment vertical="center" wrapText="1"/>
    </xf>
    <xf numFmtId="0" fontId="8" fillId="0" borderId="0" xfId="17" applyFont="1" applyAlignment="1">
      <alignment vertical="center" wrapText="1"/>
    </xf>
    <xf numFmtId="0" fontId="31" fillId="0" borderId="6" xfId="0" applyFont="1" applyBorder="1"/>
    <xf numFmtId="0" fontId="8" fillId="0" borderId="7" xfId="0" applyFont="1" applyBorder="1" applyAlignment="1">
      <alignment vertical="center" wrapText="1"/>
    </xf>
    <xf numFmtId="0" fontId="31" fillId="0" borderId="11" xfId="0" applyFont="1" applyBorder="1"/>
    <xf numFmtId="0" fontId="12" fillId="0" borderId="12" xfId="0" applyFont="1" applyBorder="1" applyAlignment="1">
      <alignment vertical="center" wrapText="1"/>
    </xf>
    <xf numFmtId="0" fontId="31" fillId="0" borderId="8" xfId="0" applyFont="1" applyBorder="1"/>
    <xf numFmtId="0" fontId="8" fillId="0" borderId="9" xfId="0" applyFont="1" applyBorder="1" applyAlignment="1">
      <alignment vertical="center" wrapText="1"/>
    </xf>
    <xf numFmtId="0" fontId="10" fillId="0" borderId="6" xfId="0" applyFont="1" applyBorder="1" applyAlignment="1">
      <alignment vertical="top"/>
    </xf>
    <xf numFmtId="0" fontId="17" fillId="0" borderId="11" xfId="0" applyFont="1" applyBorder="1" applyAlignment="1">
      <alignment wrapText="1"/>
    </xf>
    <xf numFmtId="0" fontId="64" fillId="5" borderId="3" xfId="0" applyFont="1" applyFill="1" applyBorder="1" applyAlignment="1">
      <alignment horizontal="center"/>
    </xf>
    <xf numFmtId="0" fontId="10" fillId="2" borderId="18" xfId="0" applyFont="1" applyFill="1" applyBorder="1" applyAlignment="1">
      <alignment horizontal="center" vertical="center"/>
    </xf>
    <xf numFmtId="0" fontId="10" fillId="2" borderId="31" xfId="0" applyFont="1" applyFill="1" applyBorder="1" applyAlignment="1">
      <alignment horizontal="center" vertical="center"/>
    </xf>
    <xf numFmtId="0" fontId="65" fillId="0" borderId="3" xfId="0" applyFont="1" applyBorder="1"/>
    <xf numFmtId="0" fontId="7" fillId="2" borderId="22" xfId="0" applyFont="1" applyFill="1" applyBorder="1" applyAlignment="1">
      <alignment horizontal="center" vertical="center"/>
    </xf>
    <xf numFmtId="0" fontId="7" fillId="2" borderId="21" xfId="0" applyFont="1" applyFill="1" applyBorder="1" applyAlignment="1">
      <alignment vertical="center"/>
    </xf>
    <xf numFmtId="0" fontId="7" fillId="2" borderId="29" xfId="0" applyFont="1" applyFill="1" applyBorder="1" applyAlignment="1">
      <alignment vertical="center"/>
    </xf>
    <xf numFmtId="10" fontId="8" fillId="2" borderId="22"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8" fillId="2" borderId="18" xfId="0" applyNumberFormat="1" applyFont="1" applyFill="1" applyBorder="1" applyAlignment="1">
      <alignment horizontal="right" vertical="center"/>
    </xf>
    <xf numFmtId="10" fontId="8" fillId="2" borderId="18" xfId="0" applyNumberFormat="1" applyFont="1" applyFill="1" applyBorder="1" applyAlignment="1">
      <alignment horizontal="center" vertical="center"/>
    </xf>
    <xf numFmtId="10" fontId="8" fillId="2" borderId="31" xfId="0" applyNumberFormat="1" applyFont="1" applyFill="1" applyBorder="1" applyAlignment="1">
      <alignment horizontal="center" vertical="center"/>
    </xf>
    <xf numFmtId="10" fontId="60" fillId="0" borderId="3" xfId="0" applyNumberFormat="1" applyFont="1" applyBorder="1"/>
    <xf numFmtId="0" fontId="7" fillId="2" borderId="27" xfId="0" applyFont="1" applyFill="1" applyBorder="1" applyAlignment="1">
      <alignment vertical="center"/>
    </xf>
    <xf numFmtId="0" fontId="11" fillId="2" borderId="6" xfId="0" applyFont="1" applyFill="1" applyBorder="1" applyAlignment="1">
      <alignment horizontal="center" vertical="center"/>
    </xf>
    <xf numFmtId="0" fontId="7" fillId="2" borderId="10" xfId="0" applyFont="1" applyFill="1" applyBorder="1" applyAlignment="1">
      <alignment vertical="center"/>
    </xf>
    <xf numFmtId="10" fontId="7" fillId="2" borderId="10" xfId="0" applyNumberFormat="1" applyFont="1" applyFill="1" applyBorder="1" applyAlignment="1">
      <alignment horizontal="center" vertical="center"/>
    </xf>
    <xf numFmtId="165" fontId="7" fillId="2" borderId="10" xfId="0" applyNumberFormat="1" applyFont="1" applyFill="1" applyBorder="1" applyAlignment="1">
      <alignment horizontal="center" vertical="center"/>
    </xf>
    <xf numFmtId="165" fontId="8" fillId="2" borderId="1" xfId="0" applyNumberFormat="1" applyFont="1" applyFill="1" applyBorder="1" applyAlignment="1">
      <alignment horizontal="center" vertical="center"/>
    </xf>
    <xf numFmtId="10" fontId="8" fillId="2" borderId="4" xfId="0" applyNumberFormat="1" applyFont="1" applyFill="1" applyBorder="1" applyAlignment="1">
      <alignment horizontal="center" vertical="center"/>
    </xf>
    <xf numFmtId="10" fontId="8" fillId="2" borderId="2" xfId="0" applyNumberFormat="1" applyFont="1" applyFill="1" applyBorder="1" applyAlignment="1">
      <alignment horizontal="center" vertical="center"/>
    </xf>
    <xf numFmtId="9" fontId="8" fillId="2" borderId="31" xfId="0" applyNumberFormat="1" applyFont="1" applyFill="1" applyBorder="1" applyAlignment="1">
      <alignment horizontal="center" vertical="center"/>
    </xf>
    <xf numFmtId="9" fontId="8" fillId="2" borderId="1" xfId="0" applyNumberFormat="1" applyFont="1" applyFill="1" applyBorder="1" applyAlignment="1">
      <alignment horizontal="center" vertical="center"/>
    </xf>
    <xf numFmtId="9" fontId="8" fillId="2" borderId="4" xfId="0" applyNumberFormat="1" applyFont="1" applyFill="1" applyBorder="1" applyAlignment="1">
      <alignment horizontal="center" vertical="center"/>
    </xf>
    <xf numFmtId="9" fontId="8" fillId="2" borderId="2" xfId="0" applyNumberFormat="1" applyFont="1" applyFill="1" applyBorder="1" applyAlignment="1">
      <alignment horizontal="center" vertical="center"/>
    </xf>
    <xf numFmtId="0" fontId="60" fillId="0" borderId="1" xfId="0" applyFont="1" applyBorder="1"/>
    <xf numFmtId="0" fontId="60" fillId="0" borderId="4" xfId="0" applyFont="1" applyBorder="1"/>
    <xf numFmtId="0" fontId="60" fillId="0" borderId="3" xfId="0" applyFont="1" applyBorder="1"/>
    <xf numFmtId="0" fontId="9" fillId="2" borderId="6" xfId="0" applyFont="1" applyFill="1" applyBorder="1" applyAlignment="1">
      <alignment horizontal="center" vertical="center"/>
    </xf>
    <xf numFmtId="165" fontId="8" fillId="2" borderId="24" xfId="0" applyNumberFormat="1" applyFont="1" applyFill="1" applyBorder="1" applyAlignment="1">
      <alignment horizontal="center" vertical="center"/>
    </xf>
    <xf numFmtId="0" fontId="8" fillId="2" borderId="14" xfId="0" applyFont="1" applyFill="1" applyBorder="1" applyAlignment="1">
      <alignment horizontal="center" vertical="center"/>
    </xf>
    <xf numFmtId="0" fontId="8" fillId="2" borderId="32" xfId="0" applyFont="1" applyFill="1" applyBorder="1" applyAlignment="1">
      <alignment horizontal="center" vertical="center"/>
    </xf>
    <xf numFmtId="0" fontId="9" fillId="2" borderId="1" xfId="0" applyFont="1" applyFill="1" applyBorder="1" applyAlignment="1">
      <alignment horizontal="center" vertical="center"/>
    </xf>
    <xf numFmtId="165" fontId="7" fillId="2" borderId="23" xfId="0" applyNumberFormat="1" applyFont="1" applyFill="1" applyBorder="1" applyAlignment="1">
      <alignment horizontal="center" vertical="center"/>
    </xf>
    <xf numFmtId="10" fontId="7" fillId="2" borderId="18" xfId="3" applyNumberFormat="1" applyFont="1" applyFill="1" applyBorder="1" applyAlignment="1">
      <alignment horizontal="center" vertical="center"/>
    </xf>
    <xf numFmtId="10" fontId="7" fillId="2" borderId="31" xfId="3" applyNumberFormat="1" applyFont="1" applyFill="1" applyBorder="1" applyAlignment="1">
      <alignment horizontal="center" vertical="center"/>
    </xf>
    <xf numFmtId="0" fontId="66" fillId="2" borderId="11" xfId="0" applyFont="1" applyFill="1" applyBorder="1" applyAlignment="1">
      <alignment horizontal="center" vertical="center"/>
    </xf>
    <xf numFmtId="0" fontId="67" fillId="2" borderId="0" xfId="0" applyFont="1" applyFill="1" applyAlignment="1">
      <alignment horizontal="center" vertical="center"/>
    </xf>
    <xf numFmtId="0" fontId="6" fillId="2" borderId="0" xfId="0" applyFont="1" applyFill="1" applyAlignment="1">
      <alignment horizontal="center" vertical="center"/>
    </xf>
    <xf numFmtId="165" fontId="6" fillId="2" borderId="0" xfId="0" applyNumberFormat="1" applyFont="1" applyFill="1" applyAlignment="1">
      <alignment horizontal="center" vertical="center"/>
    </xf>
    <xf numFmtId="0" fontId="6" fillId="2" borderId="27" xfId="0" applyFont="1" applyFill="1" applyBorder="1" applyAlignment="1">
      <alignment horizontal="center" vertical="center"/>
    </xf>
    <xf numFmtId="0" fontId="6" fillId="2" borderId="33" xfId="0" applyFont="1" applyFill="1" applyBorder="1" applyAlignment="1">
      <alignment horizontal="center" vertical="center"/>
    </xf>
    <xf numFmtId="0" fontId="60" fillId="0" borderId="0" xfId="0" applyFont="1"/>
    <xf numFmtId="0" fontId="60" fillId="0" borderId="12" xfId="0" applyFont="1" applyBorder="1"/>
    <xf numFmtId="0" fontId="8" fillId="5" borderId="4" xfId="8" applyNumberFormat="1" applyFont="1" applyFill="1" applyBorder="1" applyAlignment="1" applyProtection="1">
      <alignment horizontal="right" vertical="center" wrapText="1"/>
    </xf>
    <xf numFmtId="0" fontId="9" fillId="0" borderId="1" xfId="0" applyFont="1" applyBorder="1" applyAlignment="1">
      <alignment horizontal="right" vertical="center" wrapText="1"/>
    </xf>
    <xf numFmtId="0" fontId="7" fillId="2" borderId="57" xfId="0" applyFont="1" applyFill="1" applyBorder="1" applyAlignment="1">
      <alignment horizontal="center" vertical="center"/>
    </xf>
    <xf numFmtId="0" fontId="31" fillId="2" borderId="0" xfId="0" applyFont="1" applyFill="1" applyAlignment="1">
      <alignment vertical="center" wrapText="1"/>
    </xf>
    <xf numFmtId="0" fontId="31" fillId="2" borderId="6" xfId="0" applyFont="1" applyFill="1" applyBorder="1" applyAlignment="1">
      <alignment vertical="center"/>
    </xf>
    <xf numFmtId="43" fontId="8" fillId="2" borderId="2" xfId="8" applyFont="1" applyFill="1" applyBorder="1" applyAlignment="1" applyProtection="1">
      <alignment vertical="center" wrapText="1"/>
    </xf>
    <xf numFmtId="0" fontId="31" fillId="2" borderId="11" xfId="0" applyFont="1" applyFill="1" applyBorder="1" applyAlignment="1">
      <alignment vertical="center"/>
    </xf>
    <xf numFmtId="43" fontId="12" fillId="2" borderId="7" xfId="8" applyFont="1" applyFill="1" applyBorder="1" applyAlignment="1" applyProtection="1">
      <alignment vertical="center" wrapText="1"/>
    </xf>
    <xf numFmtId="0" fontId="31" fillId="2" borderId="8" xfId="0" applyFont="1" applyFill="1" applyBorder="1" applyAlignment="1">
      <alignment vertical="center"/>
    </xf>
    <xf numFmtId="0" fontId="9" fillId="2" borderId="1"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9" fillId="2" borderId="6" xfId="0" applyFont="1" applyFill="1" applyBorder="1" applyAlignment="1">
      <alignment horizontal="right" vertical="center" wrapText="1"/>
    </xf>
    <xf numFmtId="2" fontId="11" fillId="2" borderId="10" xfId="0" applyNumberFormat="1" applyFont="1" applyFill="1" applyBorder="1" applyAlignment="1">
      <alignment horizontal="center" vertical="center" wrapText="1"/>
    </xf>
    <xf numFmtId="0" fontId="11" fillId="2" borderId="8" xfId="0" applyFont="1" applyFill="1" applyBorder="1" applyAlignment="1">
      <alignment horizontal="center" vertical="center" wrapText="1"/>
    </xf>
    <xf numFmtId="43" fontId="11" fillId="2" borderId="9" xfId="8" applyFont="1" applyFill="1" applyBorder="1" applyAlignment="1" applyProtection="1">
      <alignment horizontal="center" vertical="center" wrapText="1"/>
    </xf>
    <xf numFmtId="0" fontId="18" fillId="2" borderId="1" xfId="0" applyFont="1" applyFill="1" applyBorder="1" applyAlignment="1">
      <alignment horizontal="center" vertical="center" wrapText="1"/>
    </xf>
    <xf numFmtId="43" fontId="18" fillId="2" borderId="2" xfId="8" applyFont="1" applyFill="1" applyBorder="1" applyAlignment="1" applyProtection="1">
      <alignment horizontal="right" vertical="center" wrapText="1"/>
    </xf>
    <xf numFmtId="10" fontId="40" fillId="0" borderId="0" xfId="17" applyNumberFormat="1" applyFont="1"/>
    <xf numFmtId="49" fontId="7" fillId="15" borderId="6" xfId="17" applyNumberFormat="1" applyFont="1" applyFill="1" applyBorder="1" applyAlignment="1">
      <alignment horizontal="center" vertical="center"/>
    </xf>
    <xf numFmtId="2" fontId="8" fillId="2" borderId="3" xfId="8" applyNumberFormat="1" applyFont="1" applyFill="1" applyBorder="1" applyAlignment="1">
      <alignment horizontal="center" vertical="center"/>
    </xf>
    <xf numFmtId="0" fontId="18" fillId="2" borderId="4" xfId="0" applyFont="1" applyFill="1" applyBorder="1" applyAlignment="1">
      <alignment horizontal="right" vertical="center" wrapText="1"/>
    </xf>
    <xf numFmtId="0" fontId="8" fillId="2" borderId="13" xfId="0" applyFont="1" applyFill="1" applyBorder="1" applyAlignment="1">
      <alignment vertical="center" wrapText="1"/>
    </xf>
    <xf numFmtId="43" fontId="8" fillId="2" borderId="13" xfId="8" applyFont="1" applyFill="1" applyBorder="1" applyAlignment="1">
      <alignment vertical="center"/>
    </xf>
    <xf numFmtId="4" fontId="8" fillId="2" borderId="13" xfId="8" applyNumberFormat="1" applyFont="1" applyFill="1" applyBorder="1" applyAlignment="1">
      <alignment horizontal="right" vertical="center" wrapText="1"/>
    </xf>
    <xf numFmtId="43" fontId="8" fillId="2" borderId="13" xfId="8" applyFont="1" applyFill="1" applyBorder="1" applyAlignment="1" applyProtection="1">
      <alignment horizontal="right" vertical="center" wrapText="1"/>
    </xf>
    <xf numFmtId="4" fontId="8" fillId="2" borderId="4" xfId="8" applyNumberFormat="1" applyFont="1" applyFill="1" applyBorder="1" applyAlignment="1">
      <alignment horizontal="right" vertical="center" wrapText="1"/>
    </xf>
    <xf numFmtId="0" fontId="31" fillId="0" borderId="0" xfId="0" applyFont="1" applyAlignment="1">
      <alignment vertical="center" wrapText="1"/>
    </xf>
    <xf numFmtId="43" fontId="31" fillId="0" borderId="0" xfId="8" applyFont="1" applyAlignment="1">
      <alignment vertical="center"/>
    </xf>
    <xf numFmtId="4" fontId="31" fillId="0" borderId="0" xfId="8" applyNumberFormat="1" applyFont="1" applyAlignment="1">
      <alignment vertical="center"/>
    </xf>
    <xf numFmtId="0" fontId="31" fillId="2" borderId="0" xfId="0" applyFont="1" applyFill="1"/>
    <xf numFmtId="0" fontId="8" fillId="2" borderId="20" xfId="0" applyFont="1" applyFill="1" applyBorder="1" applyAlignment="1">
      <alignment horizontal="center" vertical="center"/>
    </xf>
    <xf numFmtId="0" fontId="8" fillId="2" borderId="58" xfId="0" applyFont="1" applyFill="1" applyBorder="1" applyAlignment="1">
      <alignment horizontal="center" vertical="center"/>
    </xf>
    <xf numFmtId="0" fontId="8" fillId="0" borderId="22" xfId="0" applyFont="1" applyBorder="1" applyAlignment="1">
      <alignment horizontal="center" vertical="center"/>
    </xf>
    <xf numFmtId="167" fontId="8" fillId="0" borderId="31" xfId="8" applyNumberFormat="1" applyFont="1" applyFill="1" applyBorder="1" applyAlignment="1">
      <alignment horizontal="center" vertical="center"/>
    </xf>
    <xf numFmtId="0" fontId="8" fillId="0" borderId="31" xfId="8" applyNumberFormat="1" applyFont="1" applyFill="1" applyBorder="1" applyAlignment="1">
      <alignment horizontal="center" vertical="center"/>
    </xf>
    <xf numFmtId="0" fontId="11" fillId="2" borderId="9" xfId="0" applyFont="1" applyFill="1" applyBorder="1" applyAlignment="1">
      <alignment horizontal="center" wrapText="1"/>
    </xf>
    <xf numFmtId="2" fontId="11" fillId="0" borderId="10" xfId="0" applyNumberFormat="1" applyFont="1" applyBorder="1" applyAlignment="1">
      <alignment horizontal="right" vertical="center" wrapText="1"/>
    </xf>
    <xf numFmtId="0" fontId="11" fillId="0" borderId="2" xfId="0" applyFont="1" applyBorder="1" applyAlignment="1">
      <alignment horizontal="left" vertical="center" wrapText="1"/>
    </xf>
    <xf numFmtId="4" fontId="11" fillId="2" borderId="9" xfId="3" applyNumberFormat="1" applyFont="1" applyFill="1" applyBorder="1" applyAlignment="1" applyProtection="1">
      <alignment horizontal="right" vertical="center" wrapText="1"/>
    </xf>
    <xf numFmtId="0" fontId="7" fillId="7" borderId="1" xfId="0" applyFont="1" applyFill="1" applyBorder="1" applyAlignment="1">
      <alignment horizontal="center" vertical="center" wrapText="1"/>
    </xf>
    <xf numFmtId="165" fontId="7" fillId="7" borderId="2" xfId="8" applyNumberFormat="1" applyFont="1" applyFill="1" applyBorder="1" applyAlignment="1" applyProtection="1">
      <alignment horizontal="right" vertical="center" wrapText="1"/>
    </xf>
    <xf numFmtId="0" fontId="7" fillId="5" borderId="11"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0" xfId="0" applyFont="1" applyFill="1" applyAlignment="1">
      <alignment horizontal="left" vertical="center" wrapText="1"/>
    </xf>
    <xf numFmtId="0" fontId="8" fillId="5" borderId="0" xfId="0" applyFont="1" applyFill="1" applyAlignment="1">
      <alignment vertical="center" wrapText="1"/>
    </xf>
    <xf numFmtId="165" fontId="7" fillId="5" borderId="12" xfId="8" applyNumberFormat="1" applyFont="1" applyFill="1" applyBorder="1" applyAlignment="1" applyProtection="1">
      <alignment vertical="center" wrapText="1"/>
    </xf>
    <xf numFmtId="49" fontId="7" fillId="8" borderId="1" xfId="0" applyNumberFormat="1" applyFont="1" applyFill="1" applyBorder="1" applyAlignment="1">
      <alignment horizontal="center" vertical="center" wrapText="1"/>
    </xf>
    <xf numFmtId="165" fontId="7" fillId="8" borderId="2" xfId="8" applyNumberFormat="1" applyFont="1" applyFill="1" applyBorder="1" applyAlignment="1" applyProtection="1">
      <alignment horizontal="right" vertical="center" wrapText="1"/>
    </xf>
    <xf numFmtId="0" fontId="8" fillId="2" borderId="1" xfId="0" applyFont="1" applyFill="1" applyBorder="1" applyAlignment="1">
      <alignment horizontal="center" vertical="center" wrapText="1"/>
    </xf>
    <xf numFmtId="4" fontId="8" fillId="2" borderId="2" xfId="8" applyNumberFormat="1" applyFont="1" applyFill="1" applyBorder="1" applyAlignment="1" applyProtection="1">
      <alignment horizontal="right" vertical="center" wrapText="1"/>
    </xf>
    <xf numFmtId="165" fontId="60" fillId="2" borderId="2" xfId="8" applyNumberFormat="1" applyFont="1" applyFill="1" applyBorder="1" applyAlignment="1">
      <alignment vertical="center"/>
    </xf>
    <xf numFmtId="0" fontId="40" fillId="2" borderId="1" xfId="0" applyFont="1" applyFill="1" applyBorder="1" applyAlignment="1">
      <alignment horizontal="center" vertical="center" wrapText="1"/>
    </xf>
    <xf numFmtId="165" fontId="47" fillId="2" borderId="2" xfId="8" applyNumberFormat="1" applyFont="1" applyFill="1" applyBorder="1" applyAlignment="1">
      <alignment vertical="center"/>
    </xf>
    <xf numFmtId="0" fontId="7" fillId="5" borderId="1" xfId="0" applyFont="1" applyFill="1" applyBorder="1" applyAlignment="1">
      <alignment horizontal="center" vertical="center" wrapText="1"/>
    </xf>
    <xf numFmtId="165" fontId="7" fillId="5" borderId="2" xfId="8" applyNumberFormat="1" applyFont="1" applyFill="1" applyBorder="1" applyAlignment="1" applyProtection="1">
      <alignment vertical="center" wrapText="1"/>
    </xf>
    <xf numFmtId="0" fontId="40" fillId="2" borderId="8" xfId="0" applyFont="1" applyFill="1" applyBorder="1" applyAlignment="1">
      <alignment horizontal="center" vertical="center" wrapText="1"/>
    </xf>
    <xf numFmtId="165" fontId="40" fillId="2" borderId="9" xfId="8" applyNumberFormat="1" applyFont="1" applyFill="1" applyBorder="1" applyAlignment="1" applyProtection="1">
      <alignment horizontal="right" vertical="center" wrapText="1"/>
    </xf>
    <xf numFmtId="49" fontId="7" fillId="5" borderId="8" xfId="0" applyNumberFormat="1" applyFont="1" applyFill="1" applyBorder="1" applyAlignment="1">
      <alignment horizontal="center" vertical="center" wrapText="1"/>
    </xf>
    <xf numFmtId="165" fontId="7" fillId="5" borderId="9" xfId="8" applyNumberFormat="1" applyFont="1" applyFill="1" applyBorder="1" applyAlignment="1" applyProtection="1">
      <alignment horizontal="right" vertical="center" wrapText="1"/>
    </xf>
    <xf numFmtId="49" fontId="7" fillId="7" borderId="8" xfId="0" applyNumberFormat="1" applyFont="1" applyFill="1" applyBorder="1" applyAlignment="1">
      <alignment horizontal="center" vertical="center" wrapText="1"/>
    </xf>
    <xf numFmtId="165" fontId="7" fillId="7" borderId="9" xfId="8" applyNumberFormat="1" applyFont="1" applyFill="1" applyBorder="1" applyAlignment="1" applyProtection="1">
      <alignment horizontal="right" vertical="center" wrapText="1"/>
    </xf>
    <xf numFmtId="49" fontId="7" fillId="5" borderId="1" xfId="0" applyNumberFormat="1" applyFont="1" applyFill="1" applyBorder="1" applyAlignment="1">
      <alignment horizontal="center" vertical="center" wrapText="1"/>
    </xf>
    <xf numFmtId="165" fontId="7" fillId="5" borderId="2" xfId="8" applyNumberFormat="1" applyFont="1" applyFill="1" applyBorder="1" applyAlignment="1" applyProtection="1">
      <alignment horizontal="right" vertical="center" wrapText="1"/>
    </xf>
    <xf numFmtId="49" fontId="7" fillId="7" borderId="1" xfId="0" applyNumberFormat="1" applyFont="1" applyFill="1" applyBorder="1" applyAlignment="1">
      <alignment horizontal="center" vertical="center" wrapText="1"/>
    </xf>
    <xf numFmtId="165" fontId="8" fillId="7" borderId="2" xfId="8" applyNumberFormat="1" applyFont="1" applyFill="1" applyBorder="1" applyAlignment="1" applyProtection="1">
      <alignment horizontal="right" vertical="center" wrapText="1"/>
    </xf>
    <xf numFmtId="165" fontId="8" fillId="2" borderId="2" xfId="8" applyNumberFormat="1" applyFont="1" applyFill="1" applyBorder="1" applyAlignment="1" applyProtection="1">
      <alignment horizontal="right" vertical="center" wrapText="1"/>
    </xf>
    <xf numFmtId="165" fontId="7" fillId="2" borderId="2" xfId="8" applyNumberFormat="1" applyFont="1" applyFill="1" applyBorder="1" applyAlignment="1" applyProtection="1">
      <alignment horizontal="right" vertical="center" wrapText="1"/>
    </xf>
    <xf numFmtId="0" fontId="8" fillId="5" borderId="1" xfId="0" applyFont="1" applyFill="1" applyBorder="1" applyAlignment="1">
      <alignment vertical="center"/>
    </xf>
    <xf numFmtId="0" fontId="8" fillId="5" borderId="4" xfId="0" applyFont="1" applyFill="1" applyBorder="1" applyAlignment="1">
      <alignment vertical="center"/>
    </xf>
    <xf numFmtId="0" fontId="8" fillId="5" borderId="4" xfId="0" applyFont="1" applyFill="1" applyBorder="1" applyAlignment="1">
      <alignment horizontal="center" vertical="center"/>
    </xf>
    <xf numFmtId="4" fontId="7" fillId="5" borderId="4" xfId="0" applyNumberFormat="1" applyFont="1" applyFill="1" applyBorder="1" applyAlignment="1">
      <alignment vertical="center"/>
    </xf>
    <xf numFmtId="0" fontId="60" fillId="5" borderId="13" xfId="0" applyFont="1" applyFill="1" applyBorder="1" applyAlignment="1">
      <alignment vertical="center"/>
    </xf>
    <xf numFmtId="165" fontId="7" fillId="5" borderId="2" xfId="0" applyNumberFormat="1" applyFont="1" applyFill="1" applyBorder="1" applyAlignment="1">
      <alignment horizontal="right" vertical="center"/>
    </xf>
    <xf numFmtId="0" fontId="31" fillId="0" borderId="13" xfId="0" applyFont="1" applyBorder="1"/>
    <xf numFmtId="0" fontId="21" fillId="6" borderId="41" xfId="14" applyFont="1" applyFill="1" applyBorder="1" applyAlignment="1" applyProtection="1">
      <alignment horizontal="center" vertical="center"/>
      <protection locked="0"/>
    </xf>
    <xf numFmtId="0" fontId="21" fillId="6" borderId="42" xfId="14" applyFont="1" applyFill="1" applyBorder="1" applyAlignment="1" applyProtection="1">
      <alignment horizontal="center" vertical="center"/>
      <protection locked="0"/>
    </xf>
    <xf numFmtId="0" fontId="27" fillId="6" borderId="35" xfId="14" applyFont="1" applyFill="1" applyBorder="1" applyAlignment="1" applyProtection="1">
      <alignment horizontal="center" vertical="center"/>
      <protection locked="0"/>
    </xf>
    <xf numFmtId="0" fontId="27" fillId="6" borderId="36" xfId="14" applyFont="1" applyFill="1" applyBorder="1" applyAlignment="1" applyProtection="1">
      <alignment horizontal="center" vertical="center"/>
      <protection locked="0"/>
    </xf>
    <xf numFmtId="0" fontId="35" fillId="0" borderId="3" xfId="0" applyFont="1" applyBorder="1" applyAlignment="1">
      <alignment horizontal="right" vertical="center"/>
    </xf>
    <xf numFmtId="49" fontId="36" fillId="0" borderId="1" xfId="0" applyNumberFormat="1" applyFont="1" applyBorder="1" applyAlignment="1">
      <alignment horizontal="left" vertical="center"/>
    </xf>
    <xf numFmtId="0" fontId="36" fillId="0" borderId="2" xfId="0" applyFont="1" applyBorder="1" applyAlignment="1">
      <alignment horizontal="left" vertical="center"/>
    </xf>
    <xf numFmtId="0" fontId="35" fillId="0" borderId="1" xfId="0" applyFont="1" applyBorder="1" applyAlignment="1">
      <alignment horizontal="center" vertical="center"/>
    </xf>
    <xf numFmtId="0" fontId="35" fillId="0" borderId="4" xfId="0" applyFont="1" applyBorder="1" applyAlignment="1">
      <alignment horizontal="center" vertical="center"/>
    </xf>
    <xf numFmtId="0" fontId="35" fillId="0" borderId="2" xfId="0" applyFont="1" applyBorder="1" applyAlignment="1">
      <alignment horizontal="center" vertical="center"/>
    </xf>
    <xf numFmtId="9" fontId="37" fillId="14" borderId="10" xfId="3" applyFont="1" applyFill="1" applyBorder="1" applyAlignment="1">
      <alignment horizontal="center" vertical="center"/>
    </xf>
    <xf numFmtId="0" fontId="38" fillId="7" borderId="6" xfId="0" applyFont="1" applyFill="1" applyBorder="1" applyAlignment="1">
      <alignment horizontal="center" vertical="center" textRotation="90"/>
    </xf>
    <xf numFmtId="0" fontId="38" fillId="7" borderId="7" xfId="0" applyFont="1" applyFill="1" applyBorder="1" applyAlignment="1">
      <alignment horizontal="center" vertical="center" textRotation="90"/>
    </xf>
    <xf numFmtId="0" fontId="38" fillId="7" borderId="11" xfId="0" applyFont="1" applyFill="1" applyBorder="1" applyAlignment="1">
      <alignment horizontal="center" vertical="center" textRotation="90"/>
    </xf>
    <xf numFmtId="0" fontId="38" fillId="7" borderId="12" xfId="0" applyFont="1" applyFill="1" applyBorder="1" applyAlignment="1">
      <alignment horizontal="center" vertical="center" textRotation="90"/>
    </xf>
    <xf numFmtId="0" fontId="38" fillId="7" borderId="8" xfId="0" applyFont="1" applyFill="1" applyBorder="1" applyAlignment="1">
      <alignment horizontal="center" vertical="center" textRotation="90"/>
    </xf>
    <xf numFmtId="0" fontId="38" fillId="7" borderId="9" xfId="0" applyFont="1" applyFill="1" applyBorder="1" applyAlignment="1">
      <alignment horizontal="center" vertical="center" textRotation="90"/>
    </xf>
    <xf numFmtId="0" fontId="0" fillId="0" borderId="6" xfId="0" applyBorder="1" applyAlignment="1">
      <alignment horizontal="center"/>
    </xf>
    <xf numFmtId="0" fontId="0" fillId="0" borderId="7"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34" fillId="13" borderId="6" xfId="0" applyFont="1" applyFill="1" applyBorder="1" applyAlignment="1">
      <alignment horizontal="center" vertical="center" wrapText="1"/>
    </xf>
    <xf numFmtId="0" fontId="34" fillId="13" borderId="7" xfId="0" applyFont="1" applyFill="1" applyBorder="1" applyAlignment="1">
      <alignment horizontal="center" vertical="center" wrapText="1"/>
    </xf>
    <xf numFmtId="0" fontId="34" fillId="13" borderId="11" xfId="0" applyFont="1" applyFill="1" applyBorder="1" applyAlignment="1">
      <alignment horizontal="center" vertical="center" wrapText="1"/>
    </xf>
    <xf numFmtId="0" fontId="34" fillId="13" borderId="12" xfId="0" applyFont="1" applyFill="1" applyBorder="1" applyAlignment="1">
      <alignment horizontal="center" vertical="center" wrapText="1"/>
    </xf>
    <xf numFmtId="0" fontId="34" fillId="13" borderId="8" xfId="0" applyFont="1" applyFill="1" applyBorder="1" applyAlignment="1">
      <alignment horizontal="center" vertical="center" wrapText="1"/>
    </xf>
    <xf numFmtId="0" fontId="34" fillId="13" borderId="9" xfId="0" applyFont="1" applyFill="1" applyBorder="1" applyAlignment="1">
      <alignment horizontal="center" vertical="center" wrapText="1"/>
    </xf>
    <xf numFmtId="0" fontId="35" fillId="0" borderId="1" xfId="0" applyFont="1" applyBorder="1" applyAlignment="1">
      <alignment horizontal="right" vertical="center"/>
    </xf>
    <xf numFmtId="0" fontId="35" fillId="0" borderId="2" xfId="0" applyFont="1" applyBorder="1" applyAlignment="1">
      <alignment horizontal="right" vertical="center"/>
    </xf>
    <xf numFmtId="0" fontId="36" fillId="0" borderId="1" xfId="0" applyFont="1" applyBorder="1" applyAlignment="1">
      <alignment horizontal="left" vertical="center"/>
    </xf>
    <xf numFmtId="0" fontId="7" fillId="2" borderId="3" xfId="0" applyFont="1" applyFill="1" applyBorder="1" applyAlignment="1">
      <alignment horizontal="left" vertical="center"/>
    </xf>
    <xf numFmtId="0" fontId="7" fillId="2" borderId="1" xfId="0" applyFont="1" applyFill="1" applyBorder="1" applyAlignment="1">
      <alignment horizontal="left" vertical="center"/>
    </xf>
    <xf numFmtId="10" fontId="31" fillId="0" borderId="3" xfId="0" applyNumberFormat="1" applyFont="1" applyBorder="1" applyAlignment="1">
      <alignment horizontal="center"/>
    </xf>
    <xf numFmtId="165" fontId="31" fillId="0" borderId="3" xfId="0" applyNumberFormat="1" applyFont="1" applyBorder="1" applyAlignment="1">
      <alignment horizontal="center"/>
    </xf>
    <xf numFmtId="165" fontId="64" fillId="0" borderId="3" xfId="0" applyNumberFormat="1" applyFont="1" applyBorder="1" applyAlignment="1">
      <alignment horizontal="center"/>
    </xf>
    <xf numFmtId="0" fontId="64" fillId="0" borderId="3" xfId="0" applyFont="1" applyBorder="1" applyAlignment="1">
      <alignment horizontal="center"/>
    </xf>
    <xf numFmtId="10" fontId="64" fillId="0" borderId="3" xfId="0" applyNumberFormat="1" applyFont="1" applyBorder="1" applyAlignment="1">
      <alignment horizontal="center"/>
    </xf>
    <xf numFmtId="10" fontId="31" fillId="0" borderId="6" xfId="0" applyNumberFormat="1" applyFont="1" applyBorder="1" applyAlignment="1">
      <alignment horizontal="center"/>
    </xf>
    <xf numFmtId="10" fontId="31" fillId="0" borderId="10" xfId="0" applyNumberFormat="1" applyFont="1" applyBorder="1" applyAlignment="1">
      <alignment horizontal="center"/>
    </xf>
    <xf numFmtId="165" fontId="31" fillId="0" borderId="6" xfId="0" applyNumberFormat="1" applyFont="1" applyBorder="1" applyAlignment="1">
      <alignment horizontal="center"/>
    </xf>
    <xf numFmtId="165" fontId="31" fillId="0" borderId="10" xfId="0" applyNumberFormat="1" applyFont="1" applyBorder="1" applyAlignment="1">
      <alignment horizontal="center"/>
    </xf>
    <xf numFmtId="165" fontId="31" fillId="0" borderId="7" xfId="0" applyNumberFormat="1" applyFont="1" applyBorder="1" applyAlignment="1">
      <alignment horizontal="center"/>
    </xf>
    <xf numFmtId="49" fontId="11" fillId="0" borderId="1" xfId="0" applyNumberFormat="1" applyFont="1" applyBorder="1" applyAlignment="1">
      <alignment horizontal="left" vertical="center" wrapText="1"/>
    </xf>
    <xf numFmtId="0" fontId="11" fillId="0" borderId="4" xfId="0" applyFont="1" applyBorder="1" applyAlignment="1">
      <alignment horizontal="left" vertical="center" wrapText="1"/>
    </xf>
    <xf numFmtId="0" fontId="11" fillId="0" borderId="11" xfId="0" applyFont="1" applyBorder="1" applyAlignment="1">
      <alignment horizontal="center" wrapText="1"/>
    </xf>
    <xf numFmtId="0" fontId="11" fillId="0" borderId="0" xfId="0" applyFont="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1" fillId="0" borderId="13" xfId="0" applyFont="1" applyBorder="1" applyAlignment="1">
      <alignment horizontal="center" wrapText="1"/>
    </xf>
    <xf numFmtId="0" fontId="11" fillId="0" borderId="9" xfId="0" applyFont="1" applyBorder="1" applyAlignment="1">
      <alignment horizontal="center" wrapText="1"/>
    </xf>
    <xf numFmtId="10" fontId="11" fillId="0" borderId="1" xfId="0" applyNumberFormat="1" applyFont="1" applyBorder="1" applyAlignment="1">
      <alignment horizontal="left" vertical="center" wrapText="1"/>
    </xf>
    <xf numFmtId="0" fontId="11" fillId="2" borderId="58" xfId="0" applyFont="1" applyFill="1" applyBorder="1" applyAlignment="1">
      <alignment horizontal="center" vertical="center"/>
    </xf>
    <xf numFmtId="0" fontId="11" fillId="2" borderId="57"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8" fillId="0" borderId="3" xfId="0" applyFont="1" applyBorder="1" applyAlignment="1">
      <alignment horizontal="left" vertical="center" wrapText="1"/>
    </xf>
    <xf numFmtId="0" fontId="12" fillId="0" borderId="3" xfId="0" applyFont="1" applyBorder="1" applyAlignment="1">
      <alignment horizontal="left"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0" fillId="0" borderId="6" xfId="0" applyFont="1" applyBorder="1" applyAlignment="1">
      <alignment horizontal="center" vertical="top"/>
    </xf>
    <xf numFmtId="0" fontId="10" fillId="0" borderId="10" xfId="0" applyFont="1" applyBorder="1" applyAlignment="1">
      <alignment horizontal="center" vertical="top"/>
    </xf>
    <xf numFmtId="0" fontId="10" fillId="0" borderId="7" xfId="0" applyFont="1" applyBorder="1" applyAlignment="1">
      <alignment horizontal="center" vertical="top"/>
    </xf>
    <xf numFmtId="0" fontId="10" fillId="0" borderId="11" xfId="0" applyFont="1" applyBorder="1" applyAlignment="1">
      <alignment horizontal="center" vertical="top"/>
    </xf>
    <xf numFmtId="0" fontId="10" fillId="0" borderId="0" xfId="0" applyFont="1" applyAlignment="1">
      <alignment horizontal="center" vertical="top"/>
    </xf>
    <xf numFmtId="0" fontId="10" fillId="0" borderId="12" xfId="0" applyFont="1" applyBorder="1" applyAlignment="1">
      <alignment horizontal="center" vertical="top"/>
    </xf>
    <xf numFmtId="0" fontId="13" fillId="4" borderId="6"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11" xfId="0" applyFont="1" applyFill="1" applyBorder="1" applyAlignment="1">
      <alignment horizontal="center" wrapText="1"/>
    </xf>
    <xf numFmtId="0" fontId="11" fillId="2" borderId="12" xfId="0" applyFont="1" applyFill="1" applyBorder="1" applyAlignment="1">
      <alignment horizontal="center" wrapText="1"/>
    </xf>
    <xf numFmtId="0" fontId="11" fillId="2" borderId="8" xfId="0" applyFont="1" applyFill="1" applyBorder="1" applyAlignment="1">
      <alignment horizontal="center" wrapText="1"/>
    </xf>
    <xf numFmtId="0" fontId="11" fillId="2" borderId="9" xfId="0" applyFont="1" applyFill="1" applyBorder="1" applyAlignment="1">
      <alignment horizontal="center" wrapText="1"/>
    </xf>
    <xf numFmtId="0" fontId="13" fillId="4" borderId="2" xfId="0" applyFont="1" applyFill="1" applyBorder="1" applyAlignment="1">
      <alignment horizontal="center" vertical="center" wrapText="1"/>
    </xf>
    <xf numFmtId="4" fontId="11" fillId="2" borderId="13" xfId="3" applyNumberFormat="1" applyFont="1" applyFill="1" applyBorder="1" applyAlignment="1" applyProtection="1">
      <alignment horizontal="right" vertical="center" wrapText="1"/>
    </xf>
    <xf numFmtId="4" fontId="11" fillId="2" borderId="6" xfId="8" applyNumberFormat="1" applyFont="1" applyFill="1" applyBorder="1" applyAlignment="1" applyProtection="1">
      <alignment horizontal="center" vertical="center"/>
    </xf>
    <xf numFmtId="4" fontId="11" fillId="2" borderId="7" xfId="8" applyNumberFormat="1" applyFont="1" applyFill="1" applyBorder="1" applyAlignment="1" applyProtection="1">
      <alignment horizontal="center" vertical="center"/>
    </xf>
    <xf numFmtId="0" fontId="7" fillId="0" borderId="3" xfId="17" applyFont="1" applyBorder="1" applyAlignment="1">
      <alignment horizontal="right" vertical="center"/>
    </xf>
    <xf numFmtId="0" fontId="7" fillId="5" borderId="3" xfId="17" applyFont="1" applyFill="1" applyBorder="1" applyAlignment="1">
      <alignment horizontal="left" vertical="center" wrapText="1"/>
    </xf>
    <xf numFmtId="0" fontId="7" fillId="0" borderId="3" xfId="17" applyFont="1" applyBorder="1" applyAlignment="1">
      <alignment horizontal="center" vertical="center"/>
    </xf>
    <xf numFmtId="0" fontId="8" fillId="0" borderId="3" xfId="17" applyFont="1" applyBorder="1" applyAlignment="1">
      <alignment horizontal="center" vertical="center" wrapText="1"/>
    </xf>
    <xf numFmtId="0" fontId="7" fillId="0" borderId="3" xfId="17" applyFont="1" applyBorder="1" applyAlignment="1">
      <alignment horizontal="right" vertical="center" wrapText="1"/>
    </xf>
    <xf numFmtId="0" fontId="7" fillId="2" borderId="1" xfId="17" applyFont="1" applyFill="1" applyBorder="1" applyAlignment="1">
      <alignment horizontal="left" vertical="center"/>
    </xf>
    <xf numFmtId="0" fontId="7" fillId="2" borderId="4" xfId="17" applyFont="1" applyFill="1" applyBorder="1" applyAlignment="1">
      <alignment horizontal="left" vertical="center"/>
    </xf>
    <xf numFmtId="0" fontId="7" fillId="2" borderId="2" xfId="17" applyFont="1" applyFill="1" applyBorder="1" applyAlignment="1">
      <alignment horizontal="left" vertical="center"/>
    </xf>
    <xf numFmtId="0" fontId="8" fillId="2" borderId="1" xfId="17" applyFont="1" applyFill="1" applyBorder="1" applyAlignment="1">
      <alignment horizontal="center" vertical="center"/>
    </xf>
    <xf numFmtId="0" fontId="8" fillId="2" borderId="4" xfId="17" applyFont="1" applyFill="1" applyBorder="1" applyAlignment="1">
      <alignment horizontal="center" vertical="center"/>
    </xf>
    <xf numFmtId="0" fontId="8" fillId="2" borderId="2" xfId="17" applyFont="1" applyFill="1" applyBorder="1" applyAlignment="1">
      <alignment horizontal="center" vertical="center"/>
    </xf>
    <xf numFmtId="0" fontId="8" fillId="2" borderId="5" xfId="17" applyFont="1" applyFill="1" applyBorder="1" applyAlignment="1">
      <alignment horizontal="center" vertical="center" wrapText="1"/>
    </xf>
    <xf numFmtId="0" fontId="8" fillId="2" borderId="48" xfId="17" applyFont="1" applyFill="1" applyBorder="1" applyAlignment="1">
      <alignment horizontal="center" vertical="center" wrapText="1"/>
    </xf>
    <xf numFmtId="0" fontId="7" fillId="0" borderId="1" xfId="17" applyFont="1" applyBorder="1" applyAlignment="1">
      <alignment horizontal="right" vertical="center" wrapText="1"/>
    </xf>
    <xf numFmtId="0" fontId="7" fillId="0" borderId="4" xfId="17" applyFont="1" applyBorder="1" applyAlignment="1">
      <alignment horizontal="right" vertical="center" wrapText="1"/>
    </xf>
    <xf numFmtId="0" fontId="7" fillId="0" borderId="2" xfId="17" applyFont="1" applyBorder="1" applyAlignment="1">
      <alignment horizontal="right" vertical="center" wrapText="1"/>
    </xf>
    <xf numFmtId="0" fontId="10" fillId="0" borderId="11" xfId="17" applyFont="1" applyBorder="1" applyAlignment="1">
      <alignment horizontal="center" wrapText="1"/>
    </xf>
    <xf numFmtId="0" fontId="10" fillId="0" borderId="12" xfId="17" applyFont="1" applyBorder="1" applyAlignment="1">
      <alignment horizontal="center" wrapText="1"/>
    </xf>
    <xf numFmtId="0" fontId="10" fillId="0" borderId="8" xfId="17" applyFont="1" applyBorder="1" applyAlignment="1">
      <alignment horizontal="center" wrapText="1"/>
    </xf>
    <xf numFmtId="0" fontId="10" fillId="0" borderId="9" xfId="17" applyFont="1" applyBorder="1" applyAlignment="1">
      <alignment horizontal="center" wrapText="1"/>
    </xf>
    <xf numFmtId="0" fontId="8" fillId="0" borderId="5" xfId="0" applyFont="1" applyBorder="1" applyAlignment="1">
      <alignment horizontal="center" vertical="center" wrapText="1"/>
    </xf>
    <xf numFmtId="0" fontId="8" fillId="0" borderId="44" xfId="0" applyFont="1" applyBorder="1" applyAlignment="1">
      <alignment horizontal="center" vertical="center" wrapText="1"/>
    </xf>
    <xf numFmtId="0" fontId="7" fillId="0" borderId="3" xfId="0" applyFont="1" applyBorder="1" applyAlignment="1">
      <alignment horizontal="center" vertical="center"/>
    </xf>
    <xf numFmtId="2" fontId="8" fillId="10" borderId="1" xfId="0" applyNumberFormat="1" applyFont="1" applyFill="1" applyBorder="1" applyAlignment="1">
      <alignment horizontal="center" vertical="center"/>
    </xf>
    <xf numFmtId="2" fontId="8" fillId="10" borderId="2" xfId="0" applyNumberFormat="1" applyFont="1" applyFill="1" applyBorder="1" applyAlignment="1">
      <alignment horizontal="center" vertical="center"/>
    </xf>
    <xf numFmtId="0" fontId="7" fillId="0" borderId="8" xfId="0" applyFont="1" applyBorder="1" applyAlignment="1">
      <alignment horizontal="right" vertical="center" wrapText="1"/>
    </xf>
    <xf numFmtId="0" fontId="7" fillId="0" borderId="13" xfId="0" applyFont="1" applyBorder="1" applyAlignment="1">
      <alignment horizontal="right" vertical="center" wrapText="1"/>
    </xf>
    <xf numFmtId="0" fontId="7" fillId="0" borderId="9" xfId="0" applyFont="1" applyBorder="1" applyAlignment="1">
      <alignment horizontal="right" vertical="center" wrapText="1"/>
    </xf>
    <xf numFmtId="0" fontId="8" fillId="2" borderId="44" xfId="17" applyFont="1" applyFill="1" applyBorder="1" applyAlignment="1">
      <alignment horizontal="center" vertical="center" wrapText="1"/>
    </xf>
    <xf numFmtId="2" fontId="8" fillId="10" borderId="3" xfId="17" applyNumberFormat="1" applyFont="1" applyFill="1" applyBorder="1" applyAlignment="1">
      <alignment horizontal="center" vertical="center"/>
    </xf>
    <xf numFmtId="0" fontId="8" fillId="0" borderId="5" xfId="17" applyFont="1" applyBorder="1" applyAlignment="1">
      <alignment horizontal="center" vertical="center" wrapText="1"/>
    </xf>
    <xf numFmtId="0" fontId="8" fillId="0" borderId="44" xfId="17" applyFont="1" applyBorder="1" applyAlignment="1">
      <alignment horizontal="center" vertical="center" wrapText="1"/>
    </xf>
    <xf numFmtId="0" fontId="8" fillId="0" borderId="3" xfId="17" applyFont="1" applyBorder="1" applyAlignment="1">
      <alignment horizontal="center" vertical="center"/>
    </xf>
    <xf numFmtId="2" fontId="8" fillId="10" borderId="1" xfId="17" applyNumberFormat="1" applyFont="1" applyFill="1" applyBorder="1" applyAlignment="1">
      <alignment horizontal="center" vertical="center"/>
    </xf>
    <xf numFmtId="2" fontId="8" fillId="10" borderId="2" xfId="17" applyNumberFormat="1" applyFont="1" applyFill="1" applyBorder="1" applyAlignment="1">
      <alignment horizontal="center" vertical="center"/>
    </xf>
    <xf numFmtId="0" fontId="7" fillId="0" borderId="8" xfId="17" applyFont="1" applyBorder="1" applyAlignment="1">
      <alignment horizontal="right" vertical="center" wrapText="1"/>
    </xf>
    <xf numFmtId="0" fontId="7" fillId="0" borderId="13" xfId="17" applyFont="1" applyBorder="1" applyAlignment="1">
      <alignment horizontal="right" vertical="center" wrapText="1"/>
    </xf>
    <xf numFmtId="0" fontId="7" fillId="0" borderId="9" xfId="17" applyFont="1" applyBorder="1" applyAlignment="1">
      <alignment horizontal="right"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17" applyFont="1" applyBorder="1" applyAlignment="1">
      <alignment horizontal="left" vertical="center"/>
    </xf>
    <xf numFmtId="0" fontId="8" fillId="0" borderId="4" xfId="17" applyFont="1" applyBorder="1" applyAlignment="1">
      <alignment horizontal="left" vertical="center"/>
    </xf>
    <xf numFmtId="49" fontId="7" fillId="2" borderId="3" xfId="17" applyNumberFormat="1" applyFont="1" applyFill="1" applyBorder="1" applyAlignment="1">
      <alignment horizontal="right" vertical="center" wrapText="1"/>
    </xf>
    <xf numFmtId="2" fontId="8" fillId="0" borderId="1" xfId="17" applyNumberFormat="1" applyFont="1" applyBorder="1" applyAlignment="1">
      <alignment horizontal="left" vertical="center"/>
    </xf>
    <xf numFmtId="2" fontId="8" fillId="0" borderId="4" xfId="17" applyNumberFormat="1" applyFont="1" applyBorder="1" applyAlignment="1">
      <alignment horizontal="left" vertical="center"/>
    </xf>
    <xf numFmtId="2" fontId="8" fillId="0" borderId="2" xfId="17" applyNumberFormat="1" applyFont="1" applyBorder="1" applyAlignment="1">
      <alignment horizontal="left" vertical="center"/>
    </xf>
    <xf numFmtId="0" fontId="7" fillId="5" borderId="1" xfId="17" applyFont="1" applyFill="1" applyBorder="1" applyAlignment="1">
      <alignment horizontal="left" vertical="center" wrapText="1"/>
    </xf>
    <xf numFmtId="0" fontId="7" fillId="5" borderId="4" xfId="17" applyFont="1" applyFill="1" applyBorder="1" applyAlignment="1">
      <alignment horizontal="left" vertical="center" wrapText="1"/>
    </xf>
    <xf numFmtId="0" fontId="7" fillId="5" borderId="2" xfId="17" applyFont="1" applyFill="1" applyBorder="1" applyAlignment="1">
      <alignment horizontal="left" vertical="center" wrapText="1"/>
    </xf>
    <xf numFmtId="0" fontId="7" fillId="0" borderId="1" xfId="17" applyFont="1" applyBorder="1" applyAlignment="1">
      <alignment horizontal="center" vertical="center"/>
    </xf>
    <xf numFmtId="0" fontId="7" fillId="0" borderId="4" xfId="17" applyFont="1" applyBorder="1" applyAlignment="1">
      <alignment horizontal="center" vertical="center"/>
    </xf>
    <xf numFmtId="0" fontId="7" fillId="0" borderId="2" xfId="17" applyFont="1" applyBorder="1" applyAlignment="1">
      <alignment horizontal="center" vertical="center"/>
    </xf>
    <xf numFmtId="2" fontId="8" fillId="0" borderId="1" xfId="17" applyNumberFormat="1" applyFont="1" applyBorder="1" applyAlignment="1">
      <alignment horizontal="center" vertical="center"/>
    </xf>
    <xf numFmtId="2" fontId="8" fillId="0" borderId="4" xfId="17" applyNumberFormat="1" applyFont="1" applyBorder="1" applyAlignment="1">
      <alignment horizontal="center" vertical="center"/>
    </xf>
    <xf numFmtId="2" fontId="8" fillId="0" borderId="2" xfId="17" applyNumberFormat="1" applyFont="1" applyBorder="1" applyAlignment="1">
      <alignment horizontal="center" vertical="center"/>
    </xf>
    <xf numFmtId="0" fontId="8" fillId="0" borderId="1" xfId="17" applyFont="1" applyBorder="1" applyAlignment="1">
      <alignment horizontal="center" vertical="center" wrapText="1"/>
    </xf>
    <xf numFmtId="0" fontId="8" fillId="0" borderId="4" xfId="17" applyFont="1" applyBorder="1" applyAlignment="1">
      <alignment horizontal="center" vertical="center" wrapText="1"/>
    </xf>
    <xf numFmtId="0" fontId="8" fillId="0" borderId="2" xfId="17" applyFont="1" applyBorder="1" applyAlignment="1">
      <alignment horizontal="center" vertical="center" wrapText="1"/>
    </xf>
    <xf numFmtId="49" fontId="7" fillId="16" borderId="1" xfId="17" applyNumberFormat="1" applyFont="1" applyFill="1" applyBorder="1" applyAlignment="1">
      <alignment horizontal="left" vertical="center"/>
    </xf>
    <xf numFmtId="49" fontId="7" fillId="16" borderId="4" xfId="17" applyNumberFormat="1" applyFont="1" applyFill="1" applyBorder="1" applyAlignment="1">
      <alignment horizontal="left" vertical="center"/>
    </xf>
    <xf numFmtId="49" fontId="7" fillId="16" borderId="2" xfId="17" applyNumberFormat="1" applyFont="1" applyFill="1" applyBorder="1" applyAlignment="1">
      <alignment horizontal="left" vertical="center"/>
    </xf>
    <xf numFmtId="0" fontId="7" fillId="0" borderId="6" xfId="17" applyFont="1" applyBorder="1" applyAlignment="1">
      <alignment horizontal="center" vertical="center"/>
    </xf>
    <xf numFmtId="0" fontId="7" fillId="0" borderId="10" xfId="17" applyFont="1" applyBorder="1" applyAlignment="1">
      <alignment horizontal="center" vertical="center"/>
    </xf>
    <xf numFmtId="0" fontId="7" fillId="0" borderId="7" xfId="17" applyFont="1" applyBorder="1" applyAlignment="1">
      <alignment horizontal="center" vertical="center"/>
    </xf>
    <xf numFmtId="0" fontId="7" fillId="0" borderId="11" xfId="17" applyFont="1" applyBorder="1" applyAlignment="1">
      <alignment horizontal="center" vertical="center"/>
    </xf>
    <xf numFmtId="0" fontId="7" fillId="0" borderId="0" xfId="17" applyFont="1" applyAlignment="1">
      <alignment horizontal="center" vertical="center"/>
    </xf>
    <xf numFmtId="0" fontId="7" fillId="0" borderId="12" xfId="17" applyFont="1" applyBorder="1" applyAlignment="1">
      <alignment horizontal="center" vertical="center"/>
    </xf>
    <xf numFmtId="0" fontId="7" fillId="0" borderId="8" xfId="17" applyFont="1" applyBorder="1" applyAlignment="1">
      <alignment horizontal="center" vertical="center"/>
    </xf>
    <xf numFmtId="0" fontId="7" fillId="0" borderId="13" xfId="17" applyFont="1" applyBorder="1" applyAlignment="1">
      <alignment horizontal="center" vertical="center"/>
    </xf>
    <xf numFmtId="0" fontId="7" fillId="0" borderId="9" xfId="17" applyFont="1" applyBorder="1" applyAlignment="1">
      <alignment horizontal="center" vertical="center"/>
    </xf>
    <xf numFmtId="0" fontId="8" fillId="0" borderId="48" xfId="17" applyFont="1" applyBorder="1" applyAlignment="1">
      <alignment horizontal="center" vertical="center" wrapText="1"/>
    </xf>
    <xf numFmtId="2" fontId="8" fillId="3" borderId="3" xfId="17" applyNumberFormat="1" applyFont="1" applyFill="1" applyBorder="1" applyAlignment="1">
      <alignment horizontal="center" vertical="center"/>
    </xf>
    <xf numFmtId="0" fontId="7" fillId="7" borderId="1" xfId="17" applyFont="1" applyFill="1" applyBorder="1" applyAlignment="1">
      <alignment horizontal="right" vertical="center" wrapText="1"/>
    </xf>
    <xf numFmtId="0" fontId="7" fillId="7" borderId="4" xfId="17" applyFont="1" applyFill="1" applyBorder="1" applyAlignment="1">
      <alignment horizontal="right" vertical="center" wrapText="1"/>
    </xf>
    <xf numFmtId="0" fontId="7" fillId="7" borderId="2" xfId="17" applyFont="1" applyFill="1" applyBorder="1" applyAlignment="1">
      <alignment horizontal="right" vertical="center" wrapText="1"/>
    </xf>
    <xf numFmtId="2" fontId="7" fillId="3" borderId="1" xfId="17" applyNumberFormat="1" applyFont="1" applyFill="1" applyBorder="1" applyAlignment="1">
      <alignment horizontal="center" vertical="center" wrapText="1"/>
    </xf>
    <xf numFmtId="2" fontId="7" fillId="3" borderId="2" xfId="17" applyNumberFormat="1" applyFont="1" applyFill="1" applyBorder="1" applyAlignment="1">
      <alignment horizontal="center" vertical="center" wrapText="1"/>
    </xf>
    <xf numFmtId="0" fontId="7" fillId="0" borderId="1" xfId="17" quotePrefix="1" applyFont="1" applyBorder="1" applyAlignment="1">
      <alignment horizontal="center" vertical="center" wrapText="1"/>
    </xf>
    <xf numFmtId="0" fontId="7" fillId="0" borderId="2" xfId="17" quotePrefix="1" applyFont="1" applyBorder="1" applyAlignment="1">
      <alignment horizontal="center" vertical="center" wrapText="1"/>
    </xf>
    <xf numFmtId="0" fontId="7" fillId="0" borderId="1" xfId="17" applyFont="1" applyBorder="1" applyAlignment="1">
      <alignment horizontal="right" vertical="center"/>
    </xf>
    <xf numFmtId="0" fontId="7" fillId="0" borderId="4" xfId="17" applyFont="1" applyBorder="1" applyAlignment="1">
      <alignment horizontal="right" vertical="center"/>
    </xf>
    <xf numFmtId="0" fontId="7" fillId="0" borderId="2" xfId="17" applyFont="1" applyBorder="1" applyAlignment="1">
      <alignment horizontal="right" vertical="center"/>
    </xf>
    <xf numFmtId="0" fontId="8" fillId="0" borderId="6" xfId="17" applyFont="1" applyBorder="1" applyAlignment="1">
      <alignment horizontal="center" vertical="center"/>
    </xf>
    <xf numFmtId="0" fontId="8" fillId="0" borderId="10" xfId="17" applyFont="1" applyBorder="1" applyAlignment="1">
      <alignment horizontal="center" vertical="center"/>
    </xf>
    <xf numFmtId="0" fontId="8" fillId="0" borderId="11" xfId="17" applyFont="1" applyBorder="1" applyAlignment="1">
      <alignment horizontal="center" vertical="center"/>
    </xf>
    <xf numFmtId="0" fontId="8" fillId="0" borderId="0" xfId="17" applyFont="1" applyAlignment="1">
      <alignment horizontal="center" vertical="center"/>
    </xf>
    <xf numFmtId="0" fontId="8" fillId="0" borderId="8" xfId="17" applyFont="1" applyBorder="1" applyAlignment="1">
      <alignment horizontal="center" vertical="center"/>
    </xf>
    <xf numFmtId="0" fontId="8" fillId="0" borderId="13" xfId="17" applyFont="1" applyBorder="1" applyAlignment="1">
      <alignment horizontal="center" vertical="center"/>
    </xf>
    <xf numFmtId="0" fontId="7" fillId="7" borderId="3" xfId="17" applyFont="1" applyFill="1" applyBorder="1" applyAlignment="1">
      <alignment horizontal="right" vertical="center" wrapText="1"/>
    </xf>
    <xf numFmtId="0" fontId="7" fillId="0" borderId="1" xfId="17" applyFont="1" applyBorder="1" applyAlignment="1">
      <alignment horizontal="center" vertical="center" wrapText="1"/>
    </xf>
    <xf numFmtId="0" fontId="7" fillId="0" borderId="4" xfId="17" applyFont="1" applyBorder="1" applyAlignment="1">
      <alignment horizontal="center" vertical="center" wrapText="1"/>
    </xf>
    <xf numFmtId="0" fontId="7" fillId="0" borderId="2" xfId="17" applyFont="1" applyBorder="1" applyAlignment="1">
      <alignment horizontal="center" vertical="center" wrapText="1"/>
    </xf>
    <xf numFmtId="2" fontId="8" fillId="0" borderId="3" xfId="17" applyNumberFormat="1" applyFont="1" applyBorder="1" applyAlignment="1">
      <alignment horizontal="center" vertical="center"/>
    </xf>
    <xf numFmtId="0" fontId="8" fillId="2" borderId="4" xfId="17" applyFont="1" applyFill="1" applyBorder="1" applyAlignment="1">
      <alignment horizontal="left" vertical="center" wrapText="1"/>
    </xf>
    <xf numFmtId="4" fontId="8" fillId="3" borderId="3" xfId="17" applyNumberFormat="1" applyFont="1" applyFill="1" applyBorder="1" applyAlignment="1">
      <alignment horizontal="center" vertical="center" wrapText="1"/>
    </xf>
    <xf numFmtId="4" fontId="7" fillId="3" borderId="1" xfId="17" applyNumberFormat="1" applyFont="1" applyFill="1" applyBorder="1" applyAlignment="1">
      <alignment horizontal="center" vertical="center" wrapText="1"/>
    </xf>
    <xf numFmtId="4" fontId="7" fillId="3" borderId="2" xfId="17" applyNumberFormat="1" applyFont="1" applyFill="1" applyBorder="1" applyAlignment="1">
      <alignment horizontal="center" vertical="center" wrapText="1"/>
    </xf>
    <xf numFmtId="2" fontId="8" fillId="2" borderId="3" xfId="17" applyNumberFormat="1" applyFont="1" applyFill="1" applyBorder="1" applyAlignment="1">
      <alignment horizontal="left" vertical="center" wrapText="1"/>
    </xf>
    <xf numFmtId="2" fontId="8" fillId="0" borderId="3" xfId="17" applyNumberFormat="1" applyFont="1" applyBorder="1" applyAlignment="1">
      <alignment horizontal="left" vertical="center" wrapText="1"/>
    </xf>
    <xf numFmtId="0" fontId="7" fillId="5" borderId="1" xfId="17" applyFont="1" applyFill="1" applyBorder="1" applyAlignment="1">
      <alignment horizontal="center" vertical="center" wrapText="1"/>
    </xf>
    <xf numFmtId="0" fontId="7" fillId="5" borderId="4" xfId="17" applyFont="1" applyFill="1" applyBorder="1" applyAlignment="1">
      <alignment horizontal="center" vertical="center" wrapText="1"/>
    </xf>
    <xf numFmtId="0" fontId="7" fillId="5" borderId="2" xfId="17" applyFont="1" applyFill="1" applyBorder="1" applyAlignment="1">
      <alignment horizontal="center" vertical="center" wrapText="1"/>
    </xf>
    <xf numFmtId="0" fontId="7" fillId="0" borderId="48" xfId="17" applyFont="1" applyBorder="1" applyAlignment="1">
      <alignment horizontal="center" vertical="center"/>
    </xf>
    <xf numFmtId="2" fontId="7" fillId="10" borderId="3" xfId="17" applyNumberFormat="1" applyFont="1" applyFill="1" applyBorder="1" applyAlignment="1">
      <alignment horizontal="left" vertical="center" wrapText="1"/>
    </xf>
    <xf numFmtId="0" fontId="8" fillId="0" borderId="4" xfId="17" applyFont="1" applyBorder="1" applyAlignment="1">
      <alignment horizontal="left" vertical="center" wrapText="1"/>
    </xf>
    <xf numFmtId="0" fontId="8" fillId="0" borderId="2" xfId="17" applyFont="1" applyBorder="1" applyAlignment="1">
      <alignment horizontal="left" vertical="center" wrapText="1"/>
    </xf>
    <xf numFmtId="0" fontId="12" fillId="0" borderId="1" xfId="17" applyFont="1" applyBorder="1" applyAlignment="1">
      <alignment horizontal="left" vertical="center" wrapText="1"/>
    </xf>
    <xf numFmtId="0" fontId="12" fillId="0" borderId="4" xfId="17" applyFont="1" applyBorder="1" applyAlignment="1">
      <alignment horizontal="left" vertical="center" wrapText="1"/>
    </xf>
    <xf numFmtId="0" fontId="12" fillId="0" borderId="2" xfId="17" applyFont="1" applyBorder="1" applyAlignment="1">
      <alignment horizontal="left" vertical="center" wrapText="1"/>
    </xf>
    <xf numFmtId="0" fontId="8" fillId="0" borderId="1" xfId="17" applyFont="1" applyBorder="1" applyAlignment="1">
      <alignment horizontal="left" vertical="center" wrapText="1"/>
    </xf>
    <xf numFmtId="0" fontId="14" fillId="4" borderId="48" xfId="17" applyFont="1" applyFill="1" applyBorder="1" applyAlignment="1">
      <alignment horizontal="center" vertical="center" wrapText="1"/>
    </xf>
    <xf numFmtId="0" fontId="14" fillId="4" borderId="3" xfId="17" applyFont="1" applyFill="1" applyBorder="1" applyAlignment="1">
      <alignment horizontal="center" vertical="center" wrapText="1"/>
    </xf>
    <xf numFmtId="49" fontId="11" fillId="0" borderId="3" xfId="17" applyNumberFormat="1" applyFont="1" applyBorder="1" applyAlignment="1">
      <alignment horizontal="left" vertical="center"/>
    </xf>
    <xf numFmtId="0" fontId="11" fillId="0" borderId="3" xfId="17" applyFont="1" applyBorder="1" applyAlignment="1">
      <alignment horizontal="left" vertical="center"/>
    </xf>
    <xf numFmtId="0" fontId="11" fillId="0" borderId="6" xfId="17" applyFont="1" applyBorder="1" applyAlignment="1">
      <alignment horizontal="left" vertical="center"/>
    </xf>
    <xf numFmtId="0" fontId="11" fillId="0" borderId="10" xfId="17" applyFont="1" applyBorder="1" applyAlignment="1">
      <alignment horizontal="left" vertical="center"/>
    </xf>
    <xf numFmtId="0" fontId="11" fillId="0" borderId="7" xfId="17" applyFont="1" applyBorder="1" applyAlignment="1">
      <alignment horizontal="left" vertical="center"/>
    </xf>
    <xf numFmtId="0" fontId="7" fillId="7" borderId="1" xfId="17" applyFont="1" applyFill="1" applyBorder="1" applyAlignment="1">
      <alignment horizontal="center" vertical="center" wrapText="1"/>
    </xf>
    <xf numFmtId="0" fontId="7" fillId="7" borderId="4" xfId="17" applyFont="1" applyFill="1" applyBorder="1" applyAlignment="1">
      <alignment horizontal="center" vertical="center" wrapText="1"/>
    </xf>
    <xf numFmtId="0" fontId="7" fillId="7" borderId="2" xfId="17" applyFont="1" applyFill="1" applyBorder="1" applyAlignment="1">
      <alignment horizontal="center" vertical="center" wrapText="1"/>
    </xf>
    <xf numFmtId="2" fontId="7" fillId="0" borderId="4" xfId="17" applyNumberFormat="1" applyFont="1" applyBorder="1" applyAlignment="1">
      <alignment horizontal="center" vertical="center" wrapText="1"/>
    </xf>
    <xf numFmtId="0" fontId="7" fillId="0" borderId="5" xfId="17" applyFont="1" applyBorder="1" applyAlignment="1">
      <alignment horizontal="center" vertical="center"/>
    </xf>
    <xf numFmtId="0" fontId="7" fillId="0" borderId="44" xfId="17" applyFont="1" applyBorder="1" applyAlignment="1">
      <alignment horizontal="center" vertical="center"/>
    </xf>
    <xf numFmtId="49" fontId="7" fillId="8" borderId="1" xfId="17" applyNumberFormat="1" applyFont="1" applyFill="1" applyBorder="1" applyAlignment="1">
      <alignment horizontal="center" vertical="center"/>
    </xf>
    <xf numFmtId="49" fontId="7" fillId="8" borderId="4" xfId="17" applyNumberFormat="1" applyFont="1" applyFill="1" applyBorder="1" applyAlignment="1">
      <alignment horizontal="center" vertical="center"/>
    </xf>
    <xf numFmtId="49" fontId="7" fillId="8" borderId="2" xfId="17" applyNumberFormat="1" applyFont="1" applyFill="1" applyBorder="1" applyAlignment="1">
      <alignment horizontal="center" vertical="center"/>
    </xf>
    <xf numFmtId="0" fontId="7" fillId="0" borderId="6" xfId="17" applyFont="1" applyBorder="1" applyAlignment="1">
      <alignment horizontal="center" vertical="center" wrapText="1"/>
    </xf>
    <xf numFmtId="0" fontId="7" fillId="0" borderId="7" xfId="17" applyFont="1" applyBorder="1" applyAlignment="1">
      <alignment horizontal="center" vertical="center" wrapText="1"/>
    </xf>
    <xf numFmtId="0" fontId="7" fillId="10" borderId="6" xfId="17" applyFont="1" applyFill="1" applyBorder="1" applyAlignment="1">
      <alignment horizontal="center" vertical="center"/>
    </xf>
    <xf numFmtId="0" fontId="7" fillId="10" borderId="10" xfId="17" applyFont="1" applyFill="1" applyBorder="1" applyAlignment="1">
      <alignment horizontal="center" vertical="center"/>
    </xf>
    <xf numFmtId="0" fontId="7" fillId="10" borderId="7" xfId="17" applyFont="1" applyFill="1" applyBorder="1" applyAlignment="1">
      <alignment horizontal="center"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7" fillId="0" borderId="3" xfId="0" applyFont="1" applyBorder="1" applyAlignment="1">
      <alignment horizontal="right"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8" fillId="0" borderId="0" xfId="0" applyFont="1" applyAlignment="1">
      <alignment horizontal="center" vertical="center"/>
    </xf>
    <xf numFmtId="0" fontId="8" fillId="0" borderId="12" xfId="0" applyFont="1" applyBorder="1" applyAlignment="1">
      <alignment horizontal="center" vertical="center"/>
    </xf>
    <xf numFmtId="0" fontId="8" fillId="0" borderId="4" xfId="17" applyFont="1" applyBorder="1" applyAlignment="1">
      <alignment horizontal="center" vertical="center"/>
    </xf>
    <xf numFmtId="0" fontId="8" fillId="0" borderId="2" xfId="17" applyFont="1" applyBorder="1" applyAlignment="1">
      <alignment horizontal="center" vertical="center"/>
    </xf>
    <xf numFmtId="0" fontId="7" fillId="0" borderId="8" xfId="17" applyFont="1" applyBorder="1" applyAlignment="1">
      <alignment horizontal="right" vertical="center"/>
    </xf>
    <xf numFmtId="0" fontId="7" fillId="0" borderId="13" xfId="17" applyFont="1" applyBorder="1" applyAlignment="1">
      <alignment horizontal="right" vertical="center"/>
    </xf>
    <xf numFmtId="0" fontId="7" fillId="0" borderId="9" xfId="17" applyFont="1" applyBorder="1" applyAlignment="1">
      <alignment horizontal="right" vertical="center"/>
    </xf>
    <xf numFmtId="0" fontId="7" fillId="0" borderId="3" xfId="17" applyFont="1" applyBorder="1" applyAlignment="1">
      <alignment horizontal="center" vertical="center" wrapText="1"/>
    </xf>
    <xf numFmtId="0" fontId="7" fillId="0" borderId="3" xfId="0" applyFont="1" applyBorder="1" applyAlignment="1">
      <alignment horizontal="center" vertical="center" wrapText="1"/>
    </xf>
    <xf numFmtId="2" fontId="8" fillId="0" borderId="3" xfId="17" applyNumberFormat="1" applyFont="1" applyBorder="1" applyAlignment="1">
      <alignment horizontal="center" vertical="center" wrapText="1"/>
    </xf>
    <xf numFmtId="49" fontId="7" fillId="2" borderId="1" xfId="17" applyNumberFormat="1" applyFont="1" applyFill="1" applyBorder="1" applyAlignment="1">
      <alignment horizontal="right" vertical="center" wrapText="1"/>
    </xf>
    <xf numFmtId="49" fontId="7" fillId="2" borderId="4" xfId="17" applyNumberFormat="1" applyFont="1" applyFill="1" applyBorder="1" applyAlignment="1">
      <alignment horizontal="right" vertical="center" wrapText="1"/>
    </xf>
    <xf numFmtId="49" fontId="7" fillId="2" borderId="2" xfId="17" applyNumberFormat="1" applyFont="1" applyFill="1" applyBorder="1" applyAlignment="1">
      <alignment horizontal="right" vertical="center" wrapText="1"/>
    </xf>
    <xf numFmtId="0" fontId="8" fillId="10" borderId="3" xfId="17" applyFont="1" applyFill="1" applyBorder="1" applyAlignment="1">
      <alignment horizontal="center" vertical="center"/>
    </xf>
    <xf numFmtId="49" fontId="7" fillId="7" borderId="1" xfId="17" applyNumberFormat="1" applyFont="1" applyFill="1" applyBorder="1" applyAlignment="1">
      <alignment horizontal="center" vertical="center"/>
    </xf>
    <xf numFmtId="49" fontId="7" fillId="7" borderId="4" xfId="17" applyNumberFormat="1" applyFont="1" applyFill="1" applyBorder="1" applyAlignment="1">
      <alignment horizontal="center" vertical="center"/>
    </xf>
    <xf numFmtId="49" fontId="7" fillId="7" borderId="2" xfId="17" applyNumberFormat="1" applyFont="1" applyFill="1" applyBorder="1" applyAlignment="1">
      <alignment horizontal="center" vertical="center"/>
    </xf>
    <xf numFmtId="0" fontId="7" fillId="2" borderId="1" xfId="17" applyFont="1" applyFill="1" applyBorder="1" applyAlignment="1">
      <alignment horizontal="center" vertical="center"/>
    </xf>
    <xf numFmtId="0" fontId="7" fillId="2" borderId="4" xfId="17" applyFont="1" applyFill="1" applyBorder="1" applyAlignment="1">
      <alignment horizontal="center" vertical="center"/>
    </xf>
    <xf numFmtId="0" fontId="7" fillId="2" borderId="2" xfId="17" applyFont="1" applyFill="1" applyBorder="1" applyAlignment="1">
      <alignment horizontal="center" vertical="center"/>
    </xf>
    <xf numFmtId="2" fontId="8" fillId="0" borderId="3" xfId="0" applyNumberFormat="1" applyFont="1" applyBorder="1" applyAlignment="1">
      <alignment horizontal="center" vertical="center"/>
    </xf>
    <xf numFmtId="0" fontId="7" fillId="7" borderId="1" xfId="17" applyFont="1" applyFill="1" applyBorder="1" applyAlignment="1">
      <alignment horizontal="left" vertical="center" wrapText="1"/>
    </xf>
    <xf numFmtId="0" fontId="7" fillId="7" borderId="4" xfId="17" applyFont="1" applyFill="1" applyBorder="1" applyAlignment="1">
      <alignment horizontal="left" vertical="center" wrapText="1"/>
    </xf>
    <xf numFmtId="0" fontId="7" fillId="7" borderId="2" xfId="17" applyFont="1" applyFill="1" applyBorder="1" applyAlignment="1">
      <alignment horizontal="left" vertical="center" wrapText="1"/>
    </xf>
    <xf numFmtId="2" fontId="7" fillId="0" borderId="3" xfId="17" applyNumberFormat="1" applyFont="1" applyBorder="1" applyAlignment="1">
      <alignment horizontal="center" vertical="center" wrapText="1"/>
    </xf>
    <xf numFmtId="0" fontId="8" fillId="0" borderId="5" xfId="17" applyFont="1" applyBorder="1" applyAlignment="1">
      <alignment horizontal="center" vertical="center"/>
    </xf>
    <xf numFmtId="0" fontId="8" fillId="0" borderId="44" xfId="17" applyFont="1" applyBorder="1" applyAlignment="1">
      <alignment horizontal="center" vertical="center"/>
    </xf>
    <xf numFmtId="0" fontId="8" fillId="0" borderId="7" xfId="17" applyFont="1" applyBorder="1" applyAlignment="1">
      <alignment horizontal="center" vertical="center"/>
    </xf>
    <xf numFmtId="0" fontId="8" fillId="0" borderId="12" xfId="17" applyFont="1" applyBorder="1" applyAlignment="1">
      <alignment horizontal="center" vertical="center"/>
    </xf>
    <xf numFmtId="0" fontId="8" fillId="0" borderId="48" xfId="0" applyFont="1" applyBorder="1" applyAlignment="1">
      <alignment horizontal="center" vertical="center" wrapText="1"/>
    </xf>
    <xf numFmtId="0" fontId="56" fillId="11" borderId="6" xfId="0" applyFont="1" applyFill="1" applyBorder="1" applyAlignment="1">
      <alignment horizontal="center" vertical="center"/>
    </xf>
    <xf numFmtId="0" fontId="56" fillId="11" borderId="10" xfId="0" applyFont="1" applyFill="1" applyBorder="1" applyAlignment="1">
      <alignment horizontal="center" vertical="center"/>
    </xf>
    <xf numFmtId="0" fontId="56" fillId="11" borderId="7" xfId="0" applyFont="1" applyFill="1" applyBorder="1" applyAlignment="1">
      <alignment horizontal="center" vertical="center"/>
    </xf>
    <xf numFmtId="0" fontId="56" fillId="11" borderId="11" xfId="0" applyFont="1" applyFill="1" applyBorder="1" applyAlignment="1">
      <alignment horizontal="center" vertical="center"/>
    </xf>
    <xf numFmtId="0" fontId="56" fillId="11" borderId="0" xfId="0" applyFont="1" applyFill="1" applyAlignment="1">
      <alignment horizontal="center" vertical="center"/>
    </xf>
    <xf numFmtId="0" fontId="56" fillId="11" borderId="12" xfId="0" applyFont="1" applyFill="1" applyBorder="1" applyAlignment="1">
      <alignment horizontal="center" vertical="center"/>
    </xf>
    <xf numFmtId="0" fontId="56" fillId="11" borderId="8" xfId="0" applyFont="1" applyFill="1" applyBorder="1" applyAlignment="1">
      <alignment horizontal="center" vertical="center"/>
    </xf>
    <xf numFmtId="0" fontId="56" fillId="11" borderId="13" xfId="0" applyFont="1" applyFill="1" applyBorder="1" applyAlignment="1">
      <alignment horizontal="center" vertical="center"/>
    </xf>
    <xf numFmtId="0" fontId="56" fillId="11" borderId="9" xfId="0" applyFont="1" applyFill="1" applyBorder="1" applyAlignment="1">
      <alignment horizontal="center" vertical="center"/>
    </xf>
    <xf numFmtId="0" fontId="14" fillId="4" borderId="2" xfId="0" applyFont="1" applyFill="1" applyBorder="1" applyAlignment="1">
      <alignment horizontal="center" vertical="center" wrapText="1"/>
    </xf>
    <xf numFmtId="0" fontId="11" fillId="0" borderId="6" xfId="0" applyFont="1" applyBorder="1" applyAlignment="1">
      <alignment horizontal="center" vertical="top"/>
    </xf>
    <xf numFmtId="0" fontId="11" fillId="0" borderId="7" xfId="0" applyFont="1" applyBorder="1" applyAlignment="1">
      <alignment horizontal="center" vertical="top"/>
    </xf>
    <xf numFmtId="49" fontId="9" fillId="0" borderId="1" xfId="14" applyNumberFormat="1" applyFont="1" applyBorder="1" applyAlignment="1">
      <alignment horizontal="center"/>
    </xf>
    <xf numFmtId="49" fontId="9" fillId="0" borderId="4" xfId="14" applyNumberFormat="1" applyFont="1" applyBorder="1" applyAlignment="1">
      <alignment horizontal="center"/>
    </xf>
    <xf numFmtId="49" fontId="9" fillId="0" borderId="2" xfId="14" applyNumberFormat="1" applyFont="1" applyBorder="1" applyAlignment="1">
      <alignment horizontal="center"/>
    </xf>
    <xf numFmtId="0" fontId="15" fillId="5" borderId="3" xfId="14" applyFont="1" applyFill="1" applyBorder="1" applyAlignment="1">
      <alignment horizontal="center" vertical="center" wrapText="1"/>
    </xf>
    <xf numFmtId="0" fontId="11" fillId="5" borderId="3" xfId="14" applyFont="1" applyFill="1" applyBorder="1" applyAlignment="1">
      <alignment horizontal="center"/>
    </xf>
    <xf numFmtId="0" fontId="16" fillId="0" borderId="45" xfId="14" applyFont="1" applyBorder="1" applyAlignment="1">
      <alignment horizontal="left" vertical="center"/>
    </xf>
    <xf numFmtId="44" fontId="9" fillId="0" borderId="45" xfId="16" applyFont="1" applyFill="1" applyBorder="1" applyAlignment="1">
      <alignment horizontal="center"/>
    </xf>
    <xf numFmtId="0" fontId="16" fillId="0" borderId="51" xfId="14" applyFont="1" applyBorder="1" applyAlignment="1">
      <alignment horizontal="left" vertical="center"/>
    </xf>
    <xf numFmtId="0" fontId="16" fillId="0" borderId="52" xfId="14" applyFont="1" applyBorder="1" applyAlignment="1">
      <alignment horizontal="left" vertical="center"/>
    </xf>
    <xf numFmtId="44" fontId="9" fillId="0" borderId="43" xfId="16" applyFont="1" applyFill="1" applyBorder="1" applyAlignment="1">
      <alignment horizontal="center"/>
    </xf>
    <xf numFmtId="0" fontId="16" fillId="0" borderId="49" xfId="14" applyFont="1" applyBorder="1" applyAlignment="1">
      <alignment horizontal="left" vertical="center"/>
    </xf>
    <xf numFmtId="0" fontId="16" fillId="0" borderId="50" xfId="14" applyFont="1" applyBorder="1" applyAlignment="1">
      <alignment horizontal="left" vertical="center"/>
    </xf>
    <xf numFmtId="44" fontId="9" fillId="0" borderId="46" xfId="16" applyFont="1" applyFill="1" applyBorder="1" applyAlignment="1">
      <alignment horizontal="center"/>
    </xf>
    <xf numFmtId="0" fontId="16" fillId="0" borderId="43" xfId="14" applyFont="1" applyBorder="1" applyAlignment="1">
      <alignment horizontal="left" vertical="center"/>
    </xf>
    <xf numFmtId="0" fontId="16" fillId="0" borderId="46" xfId="14" applyFont="1" applyBorder="1" applyAlignment="1">
      <alignment horizontal="left" vertical="center"/>
    </xf>
    <xf numFmtId="44" fontId="9" fillId="0" borderId="45" xfId="36" applyFont="1" applyFill="1" applyBorder="1" applyAlignment="1">
      <alignment horizontal="center"/>
    </xf>
    <xf numFmtId="44" fontId="9" fillId="0" borderId="43" xfId="36" applyFont="1" applyFill="1" applyBorder="1" applyAlignment="1">
      <alignment horizontal="center"/>
    </xf>
    <xf numFmtId="44" fontId="9" fillId="0" borderId="46" xfId="36" applyFont="1" applyFill="1" applyBorder="1" applyAlignment="1">
      <alignment horizontal="center"/>
    </xf>
    <xf numFmtId="0" fontId="16" fillId="0" borderId="55" xfId="14" applyFont="1" applyBorder="1" applyAlignment="1">
      <alignment horizontal="left" vertical="center"/>
    </xf>
    <xf numFmtId="0" fontId="16" fillId="0" borderId="56" xfId="14" applyFont="1" applyBorder="1" applyAlignment="1">
      <alignment horizontal="left" vertical="center"/>
    </xf>
    <xf numFmtId="0" fontId="7" fillId="2" borderId="61" xfId="0" applyFont="1" applyFill="1" applyBorder="1" applyAlignment="1">
      <alignment horizontal="center" vertical="center"/>
    </xf>
    <xf numFmtId="0" fontId="7" fillId="2" borderId="62" xfId="0" applyFont="1" applyFill="1" applyBorder="1" applyAlignment="1">
      <alignment horizontal="center" vertical="center"/>
    </xf>
    <xf numFmtId="0" fontId="8" fillId="2"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48" xfId="0" applyFont="1" applyFill="1" applyBorder="1" applyAlignment="1">
      <alignment horizontal="center" vertical="center"/>
    </xf>
    <xf numFmtId="0" fontId="7" fillId="2" borderId="63" xfId="0" applyFont="1" applyFill="1" applyBorder="1" applyAlignment="1">
      <alignment horizontal="center" vertical="center"/>
    </xf>
    <xf numFmtId="0" fontId="7" fillId="2" borderId="64" xfId="0" applyFont="1" applyFill="1" applyBorder="1" applyAlignment="1">
      <alignment horizontal="center" vertical="center"/>
    </xf>
    <xf numFmtId="0" fontId="7" fillId="2" borderId="24" xfId="0" applyFont="1" applyFill="1" applyBorder="1" applyAlignment="1">
      <alignment horizontal="center" vertical="center"/>
    </xf>
    <xf numFmtId="0" fontId="7" fillId="2" borderId="10"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28" xfId="0" applyFont="1" applyFill="1" applyBorder="1" applyAlignment="1">
      <alignment horizontal="left" vertical="center" wrapText="1"/>
    </xf>
    <xf numFmtId="0" fontId="7" fillId="2" borderId="3" xfId="0" applyFont="1" applyFill="1" applyBorder="1" applyAlignment="1">
      <alignment horizontal="center" vertical="center"/>
    </xf>
    <xf numFmtId="0" fontId="7" fillId="2" borderId="3" xfId="0" applyFont="1" applyFill="1" applyBorder="1" applyAlignment="1">
      <alignment vertical="center" wrapText="1"/>
    </xf>
    <xf numFmtId="0" fontId="17" fillId="0" borderId="0" xfId="0" applyFont="1" applyAlignment="1">
      <alignment horizont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9" xfId="0" applyFont="1" applyBorder="1" applyAlignment="1">
      <alignment horizontal="center" wrapText="1"/>
    </xf>
    <xf numFmtId="0" fontId="9" fillId="0" borderId="3" xfId="0" applyFont="1" applyBorder="1" applyAlignment="1">
      <alignment horizontal="center" vertical="center"/>
    </xf>
    <xf numFmtId="0" fontId="7" fillId="2" borderId="5" xfId="0" applyFont="1" applyFill="1" applyBorder="1" applyAlignment="1">
      <alignment vertical="center" wrapText="1"/>
    </xf>
    <xf numFmtId="0" fontId="7" fillId="2" borderId="44" xfId="0" applyFont="1" applyFill="1" applyBorder="1" applyAlignment="1">
      <alignment vertical="center" wrapText="1"/>
    </xf>
    <xf numFmtId="0" fontId="7" fillId="2" borderId="48" xfId="0" applyFont="1" applyFill="1" applyBorder="1" applyAlignment="1">
      <alignment vertical="center" wrapText="1"/>
    </xf>
    <xf numFmtId="0" fontId="8" fillId="2" borderId="5"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8" fillId="0" borderId="6" xfId="0" applyFont="1" applyBorder="1" applyAlignment="1">
      <alignment horizontal="left" vertical="center"/>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8" fillId="0" borderId="8" xfId="0" applyFont="1" applyBorder="1" applyAlignment="1">
      <alignment horizontal="left" vertical="center"/>
    </xf>
    <xf numFmtId="0" fontId="8" fillId="0" borderId="13" xfId="0" applyFont="1" applyBorder="1" applyAlignment="1">
      <alignment horizontal="left" vertical="center"/>
    </xf>
    <xf numFmtId="0" fontId="8" fillId="0" borderId="9" xfId="0" applyFont="1" applyBorder="1" applyAlignment="1">
      <alignment horizontal="left" vertical="center"/>
    </xf>
    <xf numFmtId="0" fontId="14" fillId="4" borderId="11"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12" xfId="0" applyFont="1" applyFill="1" applyBorder="1" applyAlignment="1">
      <alignment horizontal="center" vertical="center" wrapText="1"/>
    </xf>
    <xf numFmtId="0" fontId="7" fillId="0" borderId="15" xfId="0" applyFont="1" applyBorder="1" applyAlignment="1">
      <alignment horizontal="left" vertical="center" wrapText="1"/>
    </xf>
    <xf numFmtId="0" fontId="7" fillId="0" borderId="59" xfId="0" applyFont="1" applyBorder="1" applyAlignment="1">
      <alignment horizontal="left" vertical="center" wrapText="1"/>
    </xf>
    <xf numFmtId="0" fontId="7" fillId="0" borderId="60" xfId="0" applyFont="1" applyBorder="1" applyAlignment="1">
      <alignment horizontal="left" vertical="center" wrapText="1"/>
    </xf>
    <xf numFmtId="0" fontId="17" fillId="0" borderId="10" xfId="0" applyFont="1" applyBorder="1" applyAlignment="1">
      <alignment horizontal="left" vertical="top" wrapText="1"/>
    </xf>
    <xf numFmtId="0" fontId="17" fillId="0" borderId="7" xfId="0" applyFont="1" applyBorder="1" applyAlignment="1">
      <alignment horizontal="left" vertical="top" wrapText="1"/>
    </xf>
    <xf numFmtId="0" fontId="33" fillId="5" borderId="3" xfId="14" applyFont="1" applyFill="1" applyBorder="1" applyAlignment="1">
      <alignment horizontal="center" vertical="center" wrapText="1"/>
    </xf>
    <xf numFmtId="0" fontId="33" fillId="5" borderId="3" xfId="14" applyFont="1" applyFill="1" applyBorder="1" applyAlignment="1">
      <alignment horizontal="center"/>
    </xf>
    <xf numFmtId="0" fontId="43" fillId="2" borderId="45" xfId="14" applyFont="1" applyFill="1" applyBorder="1" applyAlignment="1">
      <alignment horizontal="left" vertical="center"/>
    </xf>
    <xf numFmtId="44" fontId="43" fillId="2" borderId="45" xfId="16" applyFont="1" applyFill="1" applyBorder="1" applyAlignment="1">
      <alignment horizontal="center"/>
    </xf>
    <xf numFmtId="0" fontId="43" fillId="2" borderId="43" xfId="14" applyFont="1" applyFill="1" applyBorder="1" applyAlignment="1">
      <alignment horizontal="left" vertical="center"/>
    </xf>
    <xf numFmtId="44" fontId="43" fillId="2" borderId="43" xfId="16" applyFont="1" applyFill="1" applyBorder="1" applyAlignment="1">
      <alignment horizontal="center"/>
    </xf>
    <xf numFmtId="0" fontId="43" fillId="2" borderId="46" xfId="14" applyFont="1" applyFill="1" applyBorder="1" applyAlignment="1">
      <alignment horizontal="left" vertical="center"/>
    </xf>
    <xf numFmtId="44" fontId="43" fillId="2" borderId="46" xfId="16" applyFont="1" applyFill="1" applyBorder="1" applyAlignment="1">
      <alignment horizontal="center"/>
    </xf>
    <xf numFmtId="0" fontId="43" fillId="0" borderId="43" xfId="14" applyFont="1" applyBorder="1" applyAlignment="1">
      <alignment horizontal="left" vertical="center"/>
    </xf>
    <xf numFmtId="44" fontId="43" fillId="0" borderId="43" xfId="16" applyFont="1" applyFill="1" applyBorder="1" applyAlignment="1">
      <alignment horizontal="center"/>
    </xf>
    <xf numFmtId="0" fontId="43" fillId="0" borderId="46" xfId="14" applyFont="1" applyBorder="1" applyAlignment="1">
      <alignment horizontal="left" vertical="center"/>
    </xf>
    <xf numFmtId="44" fontId="43" fillId="0" borderId="46" xfId="16" applyFont="1" applyFill="1" applyBorder="1" applyAlignment="1">
      <alignment horizontal="center"/>
    </xf>
    <xf numFmtId="0" fontId="43" fillId="0" borderId="45" xfId="14" applyFont="1" applyBorder="1" applyAlignment="1">
      <alignment horizontal="left" vertical="center"/>
    </xf>
    <xf numFmtId="44" fontId="43" fillId="0" borderId="45" xfId="16" applyFont="1" applyFill="1" applyBorder="1" applyAlignment="1">
      <alignment horizontal="center"/>
    </xf>
    <xf numFmtId="0" fontId="43" fillId="0" borderId="55" xfId="14" applyFont="1" applyBorder="1" applyAlignment="1">
      <alignment horizontal="left" vertical="center"/>
    </xf>
    <xf numFmtId="0" fontId="43" fillId="0" borderId="56" xfId="14" applyFont="1" applyBorder="1" applyAlignment="1">
      <alignment horizontal="left" vertical="center"/>
    </xf>
    <xf numFmtId="44" fontId="43" fillId="0" borderId="55" xfId="16" applyFont="1" applyFill="1" applyBorder="1" applyAlignment="1">
      <alignment horizontal="center"/>
    </xf>
    <xf numFmtId="44" fontId="43" fillId="0" borderId="56" xfId="16" applyFont="1" applyFill="1" applyBorder="1" applyAlignment="1">
      <alignment horizontal="center"/>
    </xf>
    <xf numFmtId="0" fontId="43" fillId="0" borderId="51" xfId="14" applyFont="1" applyBorder="1" applyAlignment="1">
      <alignment horizontal="left" vertical="center"/>
    </xf>
    <xf numFmtId="0" fontId="43" fillId="0" borderId="52" xfId="14" applyFont="1" applyBorder="1" applyAlignment="1">
      <alignment horizontal="left" vertical="center"/>
    </xf>
    <xf numFmtId="44" fontId="43" fillId="0" borderId="51" xfId="16" applyFont="1" applyFill="1" applyBorder="1" applyAlignment="1">
      <alignment horizontal="center"/>
    </xf>
    <xf numFmtId="44" fontId="43" fillId="0" borderId="52" xfId="16" applyFont="1" applyFill="1" applyBorder="1" applyAlignment="1">
      <alignment horizontal="center"/>
    </xf>
    <xf numFmtId="44" fontId="43" fillId="0" borderId="49" xfId="16" applyFont="1" applyFill="1" applyBorder="1" applyAlignment="1">
      <alignment horizontal="center"/>
    </xf>
    <xf numFmtId="44" fontId="43" fillId="0" borderId="50" xfId="16" applyFont="1" applyFill="1" applyBorder="1" applyAlignment="1">
      <alignment horizontal="center"/>
    </xf>
    <xf numFmtId="0" fontId="42" fillId="4" borderId="1" xfId="0" applyFont="1" applyFill="1" applyBorder="1" applyAlignment="1">
      <alignment horizontal="center" vertical="center" wrapText="1"/>
    </xf>
    <xf numFmtId="0" fontId="42" fillId="4" borderId="4"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33" fillId="2" borderId="6" xfId="0" applyFont="1" applyFill="1" applyBorder="1" applyAlignment="1">
      <alignment horizontal="center" vertical="top"/>
    </xf>
    <xf numFmtId="0" fontId="33" fillId="2" borderId="7" xfId="0" applyFont="1" applyFill="1" applyBorder="1" applyAlignment="1">
      <alignment horizontal="center" vertical="top"/>
    </xf>
    <xf numFmtId="0" fontId="33" fillId="2" borderId="11" xfId="0" applyFont="1" applyFill="1" applyBorder="1" applyAlignment="1">
      <alignment horizontal="center" wrapText="1"/>
    </xf>
    <xf numFmtId="0" fontId="33" fillId="2" borderId="12" xfId="0" applyFont="1" applyFill="1" applyBorder="1" applyAlignment="1">
      <alignment horizontal="center" wrapText="1"/>
    </xf>
    <xf numFmtId="0" fontId="33" fillId="2" borderId="8" xfId="0" applyFont="1" applyFill="1" applyBorder="1" applyAlignment="1">
      <alignment horizontal="center" wrapText="1"/>
    </xf>
    <xf numFmtId="0" fontId="33" fillId="2" borderId="9" xfId="0" applyFont="1" applyFill="1" applyBorder="1" applyAlignment="1">
      <alignment horizontal="center" wrapText="1"/>
    </xf>
    <xf numFmtId="0" fontId="33" fillId="5" borderId="1" xfId="14" applyFont="1" applyFill="1" applyBorder="1" applyAlignment="1">
      <alignment horizontal="center"/>
    </xf>
    <xf numFmtId="0" fontId="33" fillId="5" borderId="2" xfId="14" applyFont="1" applyFill="1" applyBorder="1" applyAlignment="1">
      <alignment horizontal="center"/>
    </xf>
    <xf numFmtId="0" fontId="33" fillId="5" borderId="1" xfId="14" applyFont="1" applyFill="1" applyBorder="1" applyAlignment="1">
      <alignment horizontal="center" vertical="center" wrapText="1"/>
    </xf>
    <xf numFmtId="0" fontId="33" fillId="5" borderId="2" xfId="14" applyFont="1" applyFill="1" applyBorder="1" applyAlignment="1">
      <alignment horizontal="center" vertical="center" wrapText="1"/>
    </xf>
    <xf numFmtId="0" fontId="43" fillId="0" borderId="49" xfId="14" applyFont="1" applyBorder="1" applyAlignment="1">
      <alignment horizontal="left" vertical="center"/>
    </xf>
    <xf numFmtId="0" fontId="43" fillId="0" borderId="50" xfId="14" applyFont="1" applyBorder="1" applyAlignment="1">
      <alignment horizontal="left" vertical="center"/>
    </xf>
    <xf numFmtId="0" fontId="7" fillId="2" borderId="4" xfId="0" applyFont="1" applyFill="1" applyBorder="1" applyAlignment="1">
      <alignment horizontal="right" vertical="center"/>
    </xf>
    <xf numFmtId="0" fontId="7" fillId="2" borderId="2" xfId="0" applyFont="1" applyFill="1" applyBorder="1" applyAlignment="1">
      <alignment horizontal="right" vertical="center"/>
    </xf>
    <xf numFmtId="0" fontId="11" fillId="2" borderId="16" xfId="0" applyFont="1" applyFill="1" applyBorder="1" applyAlignment="1">
      <alignment horizontal="center" vertical="center" wrapText="1"/>
    </xf>
    <xf numFmtId="0" fontId="11" fillId="2" borderId="20" xfId="0" applyFont="1" applyFill="1" applyBorder="1" applyAlignment="1">
      <alignment horizontal="center" vertical="center" wrapText="1"/>
    </xf>
    <xf numFmtId="165" fontId="11" fillId="2" borderId="17" xfId="0" applyNumberFormat="1" applyFont="1" applyFill="1" applyBorder="1" applyAlignment="1">
      <alignment horizontal="center" vertical="center" wrapText="1"/>
    </xf>
    <xf numFmtId="165" fontId="11" fillId="2" borderId="14" xfId="0" applyNumberFormat="1" applyFont="1" applyFill="1" applyBorder="1" applyAlignment="1">
      <alignment horizontal="center" vertical="center" wrapText="1"/>
    </xf>
    <xf numFmtId="0" fontId="7" fillId="2" borderId="10" xfId="0" applyFont="1" applyFill="1" applyBorder="1" applyAlignment="1">
      <alignment horizontal="right" vertical="center"/>
    </xf>
    <xf numFmtId="0" fontId="7" fillId="2" borderId="7" xfId="0" applyFont="1" applyFill="1" applyBorder="1" applyAlignment="1">
      <alignment horizontal="right" vertical="center"/>
    </xf>
    <xf numFmtId="0" fontId="11" fillId="2" borderId="1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34" xfId="0" applyFont="1" applyFill="1" applyBorder="1" applyAlignment="1">
      <alignment horizontal="center" vertical="center"/>
    </xf>
    <xf numFmtId="0" fontId="11" fillId="0" borderId="3" xfId="0" applyFont="1" applyBorder="1" applyAlignment="1">
      <alignment horizontal="left" vertical="center" wrapText="1"/>
    </xf>
    <xf numFmtId="0" fontId="7" fillId="5" borderId="25" xfId="0" applyFont="1" applyFill="1" applyBorder="1" applyAlignment="1">
      <alignment horizontal="center" vertical="center"/>
    </xf>
    <xf numFmtId="0" fontId="7" fillId="5" borderId="26" xfId="0" applyFont="1" applyFill="1" applyBorder="1" applyAlignment="1">
      <alignment horizontal="center" vertical="center"/>
    </xf>
    <xf numFmtId="0" fontId="7" fillId="5" borderId="30"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2" xfId="0" applyFont="1" applyFill="1" applyBorder="1" applyAlignment="1">
      <alignment horizontal="center" vertical="center"/>
    </xf>
    <xf numFmtId="0" fontId="33" fillId="2" borderId="4" xfId="0" applyFont="1" applyFill="1" applyBorder="1" applyAlignment="1">
      <alignment horizontal="right" vertical="center"/>
    </xf>
    <xf numFmtId="0" fontId="33" fillId="2" borderId="2" xfId="0" applyFont="1" applyFill="1" applyBorder="1" applyAlignment="1">
      <alignment horizontal="right" vertical="center"/>
    </xf>
    <xf numFmtId="0" fontId="45" fillId="5" borderId="25" xfId="0" applyFont="1" applyFill="1" applyBorder="1" applyAlignment="1">
      <alignment horizontal="center" vertical="center"/>
    </xf>
    <xf numFmtId="0" fontId="45" fillId="5" borderId="26" xfId="0" applyFont="1" applyFill="1" applyBorder="1" applyAlignment="1">
      <alignment horizontal="center" vertical="center"/>
    </xf>
    <xf numFmtId="0" fontId="45" fillId="5" borderId="30" xfId="0" applyFont="1" applyFill="1" applyBorder="1" applyAlignment="1">
      <alignment horizontal="center" vertical="center"/>
    </xf>
    <xf numFmtId="0" fontId="45" fillId="2" borderId="10" xfId="0" applyFont="1" applyFill="1" applyBorder="1" applyAlignment="1">
      <alignment horizontal="right" vertical="center"/>
    </xf>
    <xf numFmtId="0" fontId="45" fillId="2" borderId="7" xfId="0" applyFont="1" applyFill="1" applyBorder="1" applyAlignment="1">
      <alignment horizontal="right" vertical="center"/>
    </xf>
    <xf numFmtId="0" fontId="45" fillId="2" borderId="4" xfId="0" applyFont="1" applyFill="1" applyBorder="1" applyAlignment="1">
      <alignment horizontal="right" vertical="center"/>
    </xf>
    <xf numFmtId="0" fontId="45" fillId="2" borderId="2" xfId="0" applyFont="1" applyFill="1" applyBorder="1" applyAlignment="1">
      <alignment horizontal="right" vertical="center"/>
    </xf>
    <xf numFmtId="0" fontId="33" fillId="2" borderId="3" xfId="0" applyFont="1" applyFill="1" applyBorder="1" applyAlignment="1">
      <alignment horizontal="center" vertical="center"/>
    </xf>
    <xf numFmtId="0" fontId="45" fillId="2" borderId="10" xfId="0" applyFont="1" applyFill="1" applyBorder="1" applyAlignment="1">
      <alignment horizontal="center" vertical="center"/>
    </xf>
    <xf numFmtId="0" fontId="45" fillId="2" borderId="7" xfId="0" applyFont="1" applyFill="1" applyBorder="1" applyAlignment="1">
      <alignment horizontal="center" vertical="center"/>
    </xf>
    <xf numFmtId="0" fontId="45" fillId="2" borderId="28" xfId="0" applyFont="1" applyFill="1" applyBorder="1" applyAlignment="1">
      <alignment horizontal="center" vertical="center"/>
    </xf>
    <xf numFmtId="0" fontId="45" fillId="2" borderId="34" xfId="0" applyFont="1" applyFill="1" applyBorder="1" applyAlignment="1">
      <alignment horizontal="center" vertical="center"/>
    </xf>
    <xf numFmtId="0" fontId="45" fillId="2" borderId="16" xfId="0" applyFont="1" applyFill="1" applyBorder="1" applyAlignment="1">
      <alignment horizontal="center" vertical="center" wrapText="1"/>
    </xf>
    <xf numFmtId="0" fontId="45" fillId="2" borderId="20" xfId="0" applyFont="1" applyFill="1" applyBorder="1" applyAlignment="1">
      <alignment horizontal="center" vertical="center" wrapText="1"/>
    </xf>
    <xf numFmtId="165" fontId="45" fillId="2" borderId="17" xfId="0" applyNumberFormat="1" applyFont="1" applyFill="1" applyBorder="1" applyAlignment="1">
      <alignment horizontal="center" vertical="center" wrapText="1"/>
    </xf>
    <xf numFmtId="165" fontId="45" fillId="2" borderId="14" xfId="0" applyNumberFormat="1" applyFont="1" applyFill="1" applyBorder="1" applyAlignment="1">
      <alignment horizontal="center" vertical="center" wrapText="1"/>
    </xf>
    <xf numFmtId="0" fontId="33" fillId="0" borderId="3" xfId="0" applyFont="1" applyBorder="1" applyAlignment="1">
      <alignment horizontal="left" vertical="center" wrapText="1"/>
    </xf>
    <xf numFmtId="0" fontId="33" fillId="0" borderId="11" xfId="0" applyFont="1" applyBorder="1" applyAlignment="1">
      <alignment horizontal="center" wrapText="1"/>
    </xf>
    <xf numFmtId="0" fontId="33" fillId="0" borderId="0" xfId="0" applyFont="1" applyAlignment="1">
      <alignment horizontal="center" wrapText="1"/>
    </xf>
    <xf numFmtId="0" fontId="33" fillId="0" borderId="12" xfId="0" applyFont="1" applyBorder="1" applyAlignment="1">
      <alignment horizontal="center" wrapText="1"/>
    </xf>
    <xf numFmtId="0" fontId="33" fillId="0" borderId="8" xfId="0" applyFont="1" applyBorder="1" applyAlignment="1">
      <alignment horizontal="center" wrapText="1"/>
    </xf>
    <xf numFmtId="0" fontId="33" fillId="0" borderId="13" xfId="0" applyFont="1" applyBorder="1" applyAlignment="1">
      <alignment horizontal="center" wrapText="1"/>
    </xf>
    <xf numFmtId="0" fontId="33" fillId="0" borderId="9" xfId="0" applyFont="1" applyBorder="1" applyAlignment="1">
      <alignment horizontal="center" wrapText="1"/>
    </xf>
    <xf numFmtId="0" fontId="33" fillId="2" borderId="20" xfId="0" applyFont="1" applyFill="1" applyBorder="1" applyAlignment="1">
      <alignment horizontal="center" vertical="center"/>
    </xf>
    <xf numFmtId="0" fontId="33" fillId="2" borderId="22" xfId="0" applyFont="1" applyFill="1" applyBorder="1" applyAlignment="1">
      <alignment horizontal="center" vertical="center"/>
    </xf>
    <xf numFmtId="0" fontId="33" fillId="2" borderId="15"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9"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16" xfId="0" applyFont="1" applyFill="1" applyBorder="1" applyAlignment="1">
      <alignment horizontal="center" vertical="center" wrapText="1"/>
    </xf>
    <xf numFmtId="0" fontId="33" fillId="2" borderId="20" xfId="0" applyFont="1" applyFill="1" applyBorder="1" applyAlignment="1">
      <alignment horizontal="center" vertical="center" wrapText="1"/>
    </xf>
    <xf numFmtId="165" fontId="33" fillId="2" borderId="17" xfId="0" applyNumberFormat="1" applyFont="1" applyFill="1" applyBorder="1" applyAlignment="1">
      <alignment horizontal="center" vertical="center" wrapText="1"/>
    </xf>
    <xf numFmtId="165" fontId="33" fillId="2" borderId="14" xfId="0" applyNumberFormat="1" applyFont="1" applyFill="1" applyBorder="1" applyAlignment="1">
      <alignment horizontal="center" vertical="center" wrapText="1"/>
    </xf>
    <xf numFmtId="0" fontId="40" fillId="0" borderId="3" xfId="0" applyFont="1" applyBorder="1" applyAlignment="1">
      <alignment horizontal="left" vertical="center" wrapText="1"/>
    </xf>
    <xf numFmtId="0" fontId="41" fillId="0" borderId="3" xfId="0" applyFont="1" applyBorder="1" applyAlignment="1">
      <alignment horizontal="left" vertical="center" wrapText="1"/>
    </xf>
    <xf numFmtId="0" fontId="7" fillId="0" borderId="0" xfId="6" applyFont="1" applyAlignment="1">
      <alignment horizontal="center" vertical="center"/>
    </xf>
    <xf numFmtId="0" fontId="7" fillId="0" borderId="13" xfId="6" applyFont="1" applyBorder="1" applyAlignment="1">
      <alignment horizontal="center" vertical="center"/>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62" fillId="0" borderId="1" xfId="0" applyFont="1" applyBorder="1" applyAlignment="1">
      <alignment horizontal="left" vertical="center"/>
    </xf>
    <xf numFmtId="0" fontId="62" fillId="0" borderId="4" xfId="0" applyFont="1" applyBorder="1" applyAlignment="1">
      <alignment horizontal="left" vertical="center"/>
    </xf>
    <xf numFmtId="0" fontId="62" fillId="0" borderId="2" xfId="0" applyFont="1" applyBorder="1" applyAlignment="1">
      <alignment horizontal="left" vertical="center"/>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14" fillId="4" borderId="3" xfId="0" applyFont="1" applyFill="1" applyBorder="1" applyAlignment="1">
      <alignment horizontal="center" vertical="center" wrapText="1"/>
    </xf>
    <xf numFmtId="49" fontId="11" fillId="0" borderId="4" xfId="0"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4"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7" fillId="0" borderId="11" xfId="0" applyFont="1" applyBorder="1" applyAlignment="1">
      <alignment horizont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vertical="center"/>
    </xf>
    <xf numFmtId="0" fontId="11" fillId="0" borderId="2" xfId="0" applyFont="1" applyBorder="1" applyAlignment="1">
      <alignment vertical="center"/>
    </xf>
    <xf numFmtId="0" fontId="8" fillId="0" borderId="11" xfId="6" applyFont="1" applyBorder="1" applyAlignment="1">
      <alignment horizontal="left" vertical="center" wrapText="1"/>
    </xf>
    <xf numFmtId="0" fontId="8" fillId="0" borderId="0" xfId="6" applyFont="1" applyAlignment="1">
      <alignment horizontal="left" vertical="center" wrapText="1"/>
    </xf>
    <xf numFmtId="0" fontId="8" fillId="5" borderId="1" xfId="6" applyFont="1" applyFill="1" applyBorder="1" applyAlignment="1">
      <alignment horizontal="center" vertical="center" wrapText="1"/>
    </xf>
    <xf numFmtId="0" fontId="8" fillId="5" borderId="4" xfId="6" applyFont="1" applyFill="1" applyBorder="1" applyAlignment="1">
      <alignment horizontal="center" vertical="center" wrapText="1"/>
    </xf>
    <xf numFmtId="0" fontId="8" fillId="5" borderId="2" xfId="6" applyFont="1" applyFill="1" applyBorder="1" applyAlignment="1">
      <alignment horizontal="center" vertical="center" wrapText="1"/>
    </xf>
    <xf numFmtId="0" fontId="8" fillId="0" borderId="1" xfId="6" applyFont="1" applyBorder="1" applyAlignment="1">
      <alignment horizontal="right"/>
    </xf>
    <xf numFmtId="0" fontId="8" fillId="0" borderId="4" xfId="6" applyFont="1" applyBorder="1" applyAlignment="1">
      <alignment horizontal="right"/>
    </xf>
    <xf numFmtId="0" fontId="8" fillId="0" borderId="2" xfId="6" applyFont="1" applyBorder="1" applyAlignment="1">
      <alignment horizontal="right"/>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63" fillId="0" borderId="11" xfId="0" applyFont="1" applyBorder="1" applyAlignment="1">
      <alignment horizontal="center" vertical="center" wrapText="1"/>
    </xf>
    <xf numFmtId="0" fontId="63" fillId="0" borderId="12" xfId="0" applyFont="1" applyBorder="1" applyAlignment="1">
      <alignment horizontal="center" vertical="center" wrapText="1"/>
    </xf>
    <xf numFmtId="0" fontId="63" fillId="0" borderId="8" xfId="0" applyFont="1" applyBorder="1" applyAlignment="1">
      <alignment horizontal="center" vertical="center" wrapText="1"/>
    </xf>
    <xf numFmtId="0" fontId="63" fillId="0" borderId="9" xfId="0" applyFont="1" applyBorder="1" applyAlignment="1">
      <alignment horizontal="center" vertical="center" wrapText="1"/>
    </xf>
    <xf numFmtId="0" fontId="45" fillId="0" borderId="0" xfId="6" applyFont="1" applyAlignment="1">
      <alignment horizontal="center" vertical="center"/>
    </xf>
    <xf numFmtId="0" fontId="45" fillId="0" borderId="13" xfId="6" applyFont="1" applyBorder="1" applyAlignment="1">
      <alignment horizontal="center" vertical="center"/>
    </xf>
    <xf numFmtId="0" fontId="40" fillId="0" borderId="1" xfId="0" applyFont="1" applyBorder="1" applyAlignment="1">
      <alignment horizontal="left" vertical="center" wrapText="1"/>
    </xf>
    <xf numFmtId="0" fontId="40" fillId="0" borderId="4" xfId="0" applyFont="1" applyBorder="1" applyAlignment="1">
      <alignment horizontal="left" vertical="center" wrapText="1"/>
    </xf>
    <xf numFmtId="0" fontId="40" fillId="0" borderId="2" xfId="0" applyFont="1" applyBorder="1" applyAlignment="1">
      <alignment horizontal="left" vertical="center" wrapText="1"/>
    </xf>
    <xf numFmtId="0" fontId="55" fillId="0" borderId="1" xfId="0" applyFont="1" applyBorder="1" applyAlignment="1">
      <alignment horizontal="left" vertical="center"/>
    </xf>
    <xf numFmtId="0" fontId="55" fillId="0" borderId="4" xfId="0" applyFont="1" applyBorder="1" applyAlignment="1">
      <alignment horizontal="left" vertical="center"/>
    </xf>
    <xf numFmtId="0" fontId="55" fillId="0" borderId="2" xfId="0" applyFont="1" applyBorder="1" applyAlignment="1">
      <alignment horizontal="left" vertical="center"/>
    </xf>
    <xf numFmtId="0" fontId="40" fillId="0" borderId="1" xfId="0" applyFont="1" applyBorder="1" applyAlignment="1">
      <alignment horizontal="left" vertical="center"/>
    </xf>
    <xf numFmtId="0" fontId="40" fillId="0" borderId="4" xfId="0" applyFont="1" applyBorder="1" applyAlignment="1">
      <alignment horizontal="left" vertical="center"/>
    </xf>
    <xf numFmtId="0" fontId="40" fillId="0" borderId="2" xfId="0" applyFont="1" applyBorder="1" applyAlignment="1">
      <alignment horizontal="left" vertical="center"/>
    </xf>
    <xf numFmtId="0" fontId="42" fillId="4" borderId="3" xfId="0" applyFont="1" applyFill="1" applyBorder="1" applyAlignment="1">
      <alignment horizontal="center" vertical="center" wrapText="1"/>
    </xf>
    <xf numFmtId="49" fontId="33" fillId="0" borderId="4" xfId="0" applyNumberFormat="1" applyFont="1" applyBorder="1" applyAlignment="1">
      <alignment horizontal="left" vertical="center" wrapText="1"/>
    </xf>
    <xf numFmtId="0" fontId="33" fillId="0" borderId="4" xfId="0" applyFont="1" applyBorder="1" applyAlignment="1">
      <alignment horizontal="left" vertical="center" wrapText="1"/>
    </xf>
    <xf numFmtId="0" fontId="33" fillId="0" borderId="2" xfId="0" applyFont="1" applyBorder="1" applyAlignment="1">
      <alignment horizontal="left" vertical="center" wrapText="1"/>
    </xf>
    <xf numFmtId="49" fontId="33" fillId="0" borderId="4" xfId="0" applyNumberFormat="1" applyFont="1" applyBorder="1" applyAlignment="1">
      <alignment vertical="center" wrapText="1"/>
    </xf>
    <xf numFmtId="0" fontId="33" fillId="0" borderId="4" xfId="0" applyFont="1" applyBorder="1" applyAlignment="1">
      <alignment vertical="center" wrapText="1"/>
    </xf>
    <xf numFmtId="0" fontId="33" fillId="0" borderId="2" xfId="0" applyFont="1" applyBorder="1" applyAlignment="1">
      <alignment vertical="center" wrapText="1"/>
    </xf>
    <xf numFmtId="0" fontId="48" fillId="0" borderId="11" xfId="0" applyFont="1" applyBorder="1" applyAlignment="1">
      <alignment horizontal="center" wrapText="1"/>
    </xf>
    <xf numFmtId="0" fontId="48" fillId="0" borderId="12" xfId="0" applyFont="1" applyBorder="1" applyAlignment="1">
      <alignment horizontal="center" wrapText="1"/>
    </xf>
    <xf numFmtId="0" fontId="33" fillId="0" borderId="11"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4" xfId="0" applyFont="1" applyBorder="1" applyAlignment="1">
      <alignment vertical="center"/>
    </xf>
    <xf numFmtId="0" fontId="33" fillId="0" borderId="2" xfId="0" applyFont="1" applyBorder="1" applyAlignment="1">
      <alignment vertical="center"/>
    </xf>
    <xf numFmtId="0" fontId="40" fillId="0" borderId="11" xfId="6" applyFont="1" applyBorder="1" applyAlignment="1">
      <alignment horizontal="left" vertical="center" wrapText="1"/>
    </xf>
    <xf numFmtId="0" fontId="40" fillId="0" borderId="0" xfId="6" applyFont="1" applyAlignment="1">
      <alignment horizontal="left" vertical="center" wrapText="1"/>
    </xf>
    <xf numFmtId="0" fontId="40" fillId="5" borderId="1" xfId="6" applyFont="1" applyFill="1" applyBorder="1" applyAlignment="1">
      <alignment horizontal="center" vertical="center" wrapText="1"/>
    </xf>
    <xf numFmtId="0" fontId="40" fillId="5" borderId="4" xfId="6" applyFont="1" applyFill="1" applyBorder="1" applyAlignment="1">
      <alignment horizontal="center" vertical="center" wrapText="1"/>
    </xf>
    <xf numFmtId="0" fontId="40" fillId="5" borderId="2" xfId="6" applyFont="1" applyFill="1" applyBorder="1" applyAlignment="1">
      <alignment horizontal="center" vertical="center" wrapText="1"/>
    </xf>
    <xf numFmtId="0" fontId="40" fillId="0" borderId="1" xfId="6" applyFont="1" applyBorder="1" applyAlignment="1">
      <alignment horizontal="right"/>
    </xf>
    <xf numFmtId="0" fontId="40" fillId="0" borderId="4" xfId="6" applyFont="1" applyBorder="1" applyAlignment="1">
      <alignment horizontal="right"/>
    </xf>
    <xf numFmtId="0" fontId="40" fillId="0" borderId="2" xfId="6" applyFont="1" applyBorder="1" applyAlignment="1">
      <alignment horizontal="right"/>
    </xf>
    <xf numFmtId="0" fontId="43" fillId="0" borderId="4" xfId="0" applyFont="1" applyBorder="1" applyAlignment="1">
      <alignment horizontal="left" vertical="center" wrapText="1"/>
    </xf>
    <xf numFmtId="0" fontId="43" fillId="0" borderId="2" xfId="0" applyFont="1" applyBorder="1" applyAlignment="1">
      <alignment horizontal="left" vertical="center" wrapText="1"/>
    </xf>
  </cellXfs>
  <cellStyles count="43">
    <cellStyle name="Moeda 2" xfId="11" xr:uid="{00000000-0005-0000-0000-000000000000}"/>
    <cellStyle name="Moeda 2 2" xfId="20" xr:uid="{00000000-0005-0000-0000-000001000000}"/>
    <cellStyle name="Moeda 2 2 2" xfId="32" xr:uid="{00000000-0005-0000-0000-000002000000}"/>
    <cellStyle name="Moeda 2 3" xfId="26" xr:uid="{00000000-0005-0000-0000-000003000000}"/>
    <cellStyle name="Moeda 2 4" xfId="39" xr:uid="{00000000-0005-0000-0000-00000400000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3" xfId="29" xr:uid="{00000000-0005-0000-0000-000009000000}"/>
    <cellStyle name="Moeda 3 4" xfId="42" xr:uid="{00000000-0005-0000-0000-00000A00000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3" xfId="27" xr:uid="{00000000-0005-0000-0000-00001B000000}"/>
    <cellStyle name="Vírgula 2 2 4" xfId="40" xr:uid="{00000000-0005-0000-0000-00001C000000}"/>
    <cellStyle name="Vírgula 3" xfId="10" xr:uid="{00000000-0005-0000-0000-00001D000000}"/>
    <cellStyle name="Vírgula 3 2" xfId="19" xr:uid="{00000000-0005-0000-0000-00001E000000}"/>
    <cellStyle name="Vírgula 3 2 2" xfId="31" xr:uid="{00000000-0005-0000-0000-00001F000000}"/>
    <cellStyle name="Vírgula 3 3" xfId="25" xr:uid="{00000000-0005-0000-0000-000020000000}"/>
    <cellStyle name="Vírgula 3 4" xfId="38" xr:uid="{00000000-0005-0000-0000-000021000000}"/>
    <cellStyle name="Vírgula 4" xfId="13" xr:uid="{00000000-0005-0000-0000-000022000000}"/>
    <cellStyle name="Vírgula 4 2" xfId="22" xr:uid="{00000000-0005-0000-0000-000023000000}"/>
    <cellStyle name="Vírgula 4 2 2" xfId="34" xr:uid="{00000000-0005-0000-0000-000024000000}"/>
    <cellStyle name="Vírgula 4 3" xfId="28" xr:uid="{00000000-0005-0000-0000-000025000000}"/>
    <cellStyle name="Vírgula 4 4" xfId="41" xr:uid="{00000000-0005-0000-0000-000026000000}"/>
    <cellStyle name="Vírgula 5" xfId="18" xr:uid="{00000000-0005-0000-0000-000027000000}"/>
    <cellStyle name="Vírgula 5 2" xfId="30" xr:uid="{00000000-0005-0000-0000-000028000000}"/>
    <cellStyle name="Vírgula 6" xfId="24" xr:uid="{00000000-0005-0000-0000-000029000000}"/>
    <cellStyle name="Vírgula 7" xfId="37" xr:uid="{00000000-0005-0000-0000-00002A000000}"/>
  </cellStyles>
  <dxfs count="29">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rgb="FFFFFFFF"/>
      </font>
      <fill>
        <patternFill patternType="none"/>
      </fill>
    </dxf>
    <dxf>
      <font>
        <strike/>
        <color theme="0" tint="-0.499984740745262"/>
      </font>
    </dxf>
    <dxf>
      <font>
        <strike val="0"/>
        <outline val="0"/>
        <shadow val="0"/>
        <u val="none"/>
        <vertAlign val="baseline"/>
        <sz val="10"/>
        <color rgb="FFFF0000"/>
      </font>
      <numFmt numFmtId="35" formatCode="_-* #,##0.00_-;\-* #,##0.00_-;_-* &quot;-&quot;??_-;_-@_-"/>
    </dxf>
    <dxf>
      <font>
        <strike val="0"/>
        <outline val="0"/>
        <shadow val="0"/>
        <u val="none"/>
        <vertAlign val="baseline"/>
        <sz val="10"/>
        <color rgb="FFFF0000"/>
      </font>
    </dxf>
    <dxf>
      <font>
        <strike val="0"/>
        <outline val="0"/>
        <shadow val="0"/>
        <u val="none"/>
        <vertAlign val="baseline"/>
        <sz val="10"/>
        <color rgb="FFFF0000"/>
      </font>
      <numFmt numFmtId="0" formatCode="General"/>
    </dxf>
    <dxf>
      <font>
        <strike val="0"/>
        <outline val="0"/>
        <shadow val="0"/>
        <u val="none"/>
        <vertAlign val="baseline"/>
        <sz val="10"/>
        <color rgb="FFFF0000"/>
      </font>
    </dxf>
    <dxf>
      <font>
        <strike val="0"/>
        <outline val="0"/>
        <shadow val="0"/>
        <u val="none"/>
        <vertAlign val="baseline"/>
        <sz val="10"/>
        <color rgb="FFFF0000"/>
      </font>
    </dxf>
    <dxf>
      <font>
        <strike val="0"/>
        <outline val="0"/>
        <shadow val="0"/>
        <u val="none"/>
        <vertAlign val="baseline"/>
        <sz val="10"/>
        <color rgb="FFFF0000"/>
      </font>
    </dxf>
    <dxf>
      <font>
        <strike val="0"/>
        <outline val="0"/>
        <shadow val="0"/>
        <u val="none"/>
        <vertAlign val="baseline"/>
        <sz val="10"/>
        <color rgb="FFFF0000"/>
      </font>
    </dxf>
    <dxf>
      <font>
        <b val="0"/>
        <i val="0"/>
        <strike val="0"/>
        <condense val="0"/>
        <extend val="0"/>
        <outline val="0"/>
        <shadow val="0"/>
        <u val="none"/>
        <vertAlign val="baseline"/>
        <sz val="10"/>
        <color rgb="FFFF0000"/>
        <name val="Cambria"/>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b val="0"/>
        <i val="0"/>
        <strike val="0"/>
        <condense val="0"/>
        <extend val="0"/>
        <outline val="0"/>
        <shadow val="0"/>
        <u val="none"/>
        <vertAlign val="baseline"/>
        <sz val="10"/>
        <color rgb="FFFF0000"/>
        <name val="Cambria"/>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b val="0"/>
        <i val="0"/>
        <strike val="0"/>
        <condense val="0"/>
        <extend val="0"/>
        <outline val="0"/>
        <shadow val="0"/>
        <u val="none"/>
        <vertAlign val="baseline"/>
        <sz val="10"/>
        <color rgb="FFFF0000"/>
        <name val="Cambria"/>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strike val="0"/>
        <outline val="0"/>
        <shadow val="0"/>
        <u val="none"/>
        <vertAlign val="baseline"/>
        <sz val="10"/>
        <color rgb="FFFF0000"/>
      </font>
    </dxf>
    <dxf>
      <border outline="0">
        <top style="thin">
          <color auto="1"/>
        </top>
        <bottom style="thin">
          <color auto="1"/>
        </bottom>
      </border>
    </dxf>
    <dxf>
      <font>
        <strike val="0"/>
        <outline val="0"/>
        <shadow val="0"/>
        <u val="none"/>
        <vertAlign val="baseline"/>
        <color rgb="FFFF0000"/>
      </font>
    </dxf>
    <dxf>
      <border outline="0">
        <bottom style="thin">
          <color auto="1"/>
        </bottom>
      </border>
    </dxf>
    <dxf>
      <font>
        <b/>
        <i val="0"/>
        <strike val="0"/>
        <condense val="0"/>
        <extend val="0"/>
        <outline val="0"/>
        <shadow val="0"/>
        <u val="none"/>
        <vertAlign val="baseline"/>
        <sz val="8"/>
        <color rgb="FFFF0000"/>
        <name val="Cambria"/>
        <scheme val="none"/>
      </font>
      <fill>
        <patternFill>
          <fgColor indexed="64"/>
          <bgColor theme="0"/>
        </patternFill>
      </fill>
      <alignment horizontal="center" vertical="center" textRotation="0" wrapText="1" indent="0" justifyLastLine="0" shrinkToFit="0" readingOrder="0"/>
      <protection locked="1" hidden="0"/>
    </dxf>
    <dxf>
      <font>
        <strike val="0"/>
        <outline val="0"/>
        <shadow val="0"/>
        <u val="none"/>
        <vertAlign val="baseline"/>
        <color auto="1"/>
      </font>
      <numFmt numFmtId="35" formatCode="_-* #,##0.00_-;\-* #,##0.00_-;_-* &quot;-&quot;??_-;_-@_-"/>
    </dxf>
    <dxf>
      <font>
        <strike val="0"/>
        <outline val="0"/>
        <shadow val="0"/>
        <u val="none"/>
        <vertAlign val="baseline"/>
        <color auto="1"/>
      </font>
      <numFmt numFmtId="0" formatCode="General"/>
    </dxf>
    <dxf>
      <font>
        <strike val="0"/>
        <outline val="0"/>
        <shadow val="0"/>
        <u val="none"/>
        <vertAlign val="baseline"/>
        <color auto="1"/>
      </font>
      <numFmt numFmtId="0" formatCode="General"/>
    </dxf>
    <dxf>
      <font>
        <strike val="0"/>
        <outline val="0"/>
        <shadow val="0"/>
        <u val="none"/>
        <vertAlign val="baseline"/>
        <color auto="1"/>
      </font>
    </dxf>
    <dxf>
      <border outline="0">
        <top style="thin">
          <color auto="1"/>
        </top>
        <bottom style="thin">
          <color auto="1"/>
        </bottom>
      </border>
    </dxf>
    <dxf>
      <font>
        <strike val="0"/>
        <outline val="0"/>
        <shadow val="0"/>
        <u val="none"/>
        <vertAlign val="baseline"/>
        <color auto="1"/>
      </font>
    </dxf>
    <dxf>
      <border outline="0">
        <bottom style="thin">
          <color auto="1"/>
        </bottom>
      </border>
    </dxf>
    <dxf>
      <font>
        <b/>
        <i val="0"/>
        <strike val="0"/>
        <condense val="0"/>
        <extend val="0"/>
        <outline val="0"/>
        <shadow val="0"/>
        <u val="none"/>
        <vertAlign val="baseline"/>
        <sz val="8"/>
        <color auto="1"/>
        <name val="Cambria"/>
        <scheme val="none"/>
      </font>
      <fill>
        <patternFill>
          <fgColor indexed="64"/>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D0CECE"/>
      <color rgb="FFF0C2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connections" Target="connection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A$12" lockText="1" noThreeD="1"/>
</file>

<file path=xl/ctrlProps/ctrlProp2.xml><?xml version="1.0" encoding="utf-8"?>
<formControlPr xmlns="http://schemas.microsoft.com/office/spreadsheetml/2009/9/main" objectType="CheckBox" checked="Checked" fmlaLink="$A$13" lockText="1" noThreeD="1"/>
</file>

<file path=xl/ctrlProps/ctrlProp3.xml><?xml version="1.0" encoding="utf-8"?>
<formControlPr xmlns="http://schemas.microsoft.com/office/spreadsheetml/2009/9/main" objectType="CheckBox" checked="Checked" fmlaLink="$A$14"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7" lockText="1" noThreeD="1"/>
</file>

<file path=xl/ctrlProps/ctrlProp6.xml><?xml version="1.0" encoding="utf-8"?>
<formControlPr xmlns="http://schemas.microsoft.com/office/spreadsheetml/2009/9/main" objectType="CheckBox" checked="Checked" fmlaLink="$A$18" lockText="1" noThreeD="1"/>
</file>

<file path=xl/ctrlProps/ctrlProp7.xml><?xml version="1.0" encoding="utf-8"?>
<formControlPr xmlns="http://schemas.microsoft.com/office/spreadsheetml/2009/9/main" objectType="CheckBox" checked="Checked" fmlaLink="$A$20" lockText="1" noThreeD="1"/>
</file>

<file path=xl/ctrlProps/ctrlProp8.xml><?xml version="1.0" encoding="utf-8"?>
<formControlPr xmlns="http://schemas.microsoft.com/office/spreadsheetml/2009/9/main" objectType="CheckBox" checked="Checked" fmlaLink="$A$21" lockText="1" noThreeD="1"/>
</file>

<file path=xl/ctrlProps/ctrlProp9.xml><?xml version="1.0" encoding="utf-8"?>
<formControlPr xmlns="http://schemas.microsoft.com/office/spreadsheetml/2009/9/main" objectType="CheckBox" checked="Checked" fmlaLink="$A$22" lockText="1" noThreeD="1"/>
</file>

<file path=xl/ctrlProps/ctrlProp10.xml><?xml version="1.0" encoding="utf-8"?>
<formControlPr xmlns="http://schemas.microsoft.com/office/spreadsheetml/2009/9/main" objectType="CheckBox" checked="Checked" fmlaLink="$A$23" lockText="1" noThreeD="1"/>
</file>

<file path=xl/ctrlProps/ctrlProp11.xml><?xml version="1.0" encoding="utf-8"?>
<formControlPr xmlns="http://schemas.microsoft.com/office/spreadsheetml/2009/9/main" objectType="CheckBox" checked="Checked" fmlaLink="$A$24" lockText="1" noThreeD="1"/>
</file>

<file path=xl/ctrlProps/ctrlProp12.xml><?xml version="1.0" encoding="utf-8"?>
<formControlPr xmlns="http://schemas.microsoft.com/office/spreadsheetml/2009/9/main" objectType="CheckBox" checked="Checked" fmlaLink="$A$25" lockText="1" noThreeD="1"/>
</file>

<file path=xl/ctrlProps/ctrlProp13.xml><?xml version="1.0" encoding="utf-8"?>
<formControlPr xmlns="http://schemas.microsoft.com/office/spreadsheetml/2009/9/main" objectType="CheckBox" checked="Checked" fmlaLink="$A$26" lockText="1" noThreeD="1"/>
</file>

<file path=xl/ctrlProps/ctrlProp14.xml><?xml version="1.0" encoding="utf-8"?>
<formControlPr xmlns="http://schemas.microsoft.com/office/spreadsheetml/2009/9/main" objectType="CheckBox" checked="Checked" fmlaLink="$A$27" lockText="1" noThreeD="1"/>
</file>

<file path=xl/ctrlProps/ctrlProp15.xml><?xml version="1.0" encoding="utf-8"?>
<formControlPr xmlns="http://schemas.microsoft.com/office/spreadsheetml/2009/9/main" objectType="CheckBox" checked="Checked" fmlaLink="$A$28" lockText="1" noThreeD="1"/>
</file>

<file path=xl/ctrlProps/ctrlProp16.xml><?xml version="1.0" encoding="utf-8"?>
<formControlPr xmlns="http://schemas.microsoft.com/office/spreadsheetml/2009/9/main" objectType="CheckBox" checked="Checked" fmlaLink="$A$29" lockText="1" noThreeD="1"/>
</file>

<file path=xl/ctrlProps/ctrlProp17.xml><?xml version="1.0" encoding="utf-8"?>
<formControlPr xmlns="http://schemas.microsoft.com/office/spreadsheetml/2009/9/main" objectType="CheckBox" checked="Checked" fmlaLink="$A$30" lockText="1" noThreeD="1"/>
</file>

<file path=xl/ctrlProps/ctrlProp18.xml><?xml version="1.0" encoding="utf-8"?>
<formControlPr xmlns="http://schemas.microsoft.com/office/spreadsheetml/2009/9/main" objectType="CheckBox" checked="Checked" fmlaLink="$A$32" lockText="1" noThreeD="1"/>
</file>

<file path=xl/ctrlProps/ctrlProp19.xml><?xml version="1.0" encoding="utf-8"?>
<formControlPr xmlns="http://schemas.microsoft.com/office/spreadsheetml/2009/9/main" objectType="CheckBox" checked="Checked" fmlaLink="$A$16" lockText="1" noThreeD="1"/>
</file>

<file path=xl/ctrlProps/ctrlProp20.xml><?xml version="1.0" encoding="utf-8"?>
<formControlPr xmlns="http://schemas.microsoft.com/office/spreadsheetml/2009/9/main" objectType="CheckBox" checked="Checked" fmlaLink="$A$19" lockText="1" noThreeD="1"/>
</file>

<file path=xl/ctrlProps/ctrlProp21.xml><?xml version="1.0" encoding="utf-8"?>
<formControlPr xmlns="http://schemas.microsoft.com/office/spreadsheetml/2009/9/main" objectType="CheckBox" checked="Checked" fmlaLink="$A$31"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20.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4.emf"/></Relationships>
</file>

<file path=xl/drawings/_rels/drawing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7.xml.rels><?xml version="1.0" encoding="UTF-8" standalone="yes"?>
<Relationships xmlns="http://schemas.openxmlformats.org/package/2006/relationships"><Relationship Id="rId3" Type="http://schemas.openxmlformats.org/officeDocument/2006/relationships/image" Target="../media/image28.png"/><Relationship Id="rId7" Type="http://schemas.openxmlformats.org/officeDocument/2006/relationships/image" Target="../media/image31.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0.png"/><Relationship Id="rId5" Type="http://schemas.openxmlformats.org/officeDocument/2006/relationships/image" Target="../media/image22.emf"/><Relationship Id="rId4" Type="http://schemas.openxmlformats.org/officeDocument/2006/relationships/image" Target="../media/image29.png"/></Relationships>
</file>

<file path=xl/drawings/_rels/drawing8.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32.emf"/><Relationship Id="rId4" Type="http://schemas.openxmlformats.org/officeDocument/2006/relationships/hyperlink" Target="#CRONOGRAMA!Area_de_impressao"/></Relationships>
</file>

<file path=xl/drawings/_rels/drawing10.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4" Type="http://schemas.openxmlformats.org/officeDocument/2006/relationships/image" Target="../media/image2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2.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2.emf"/></Relationships>
</file>

<file path=xl/drawings/_rels/drawing13.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32.emf"/><Relationship Id="rId4" Type="http://schemas.openxmlformats.org/officeDocument/2006/relationships/hyperlink" Target="#CRONOGRAMA!Area_de_impressao"/></Relationships>
</file>

<file path=xl/drawings/_rels/drawing14.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2.emf"/></Relationships>
</file>

<file path=xl/drawings/_rels/drawing16.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3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3.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5.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34180</xdr:colOff>
      <xdr:row>6</xdr:row>
      <xdr:rowOff>49966</xdr:rowOff>
    </xdr:from>
    <xdr:to>
      <xdr:col>1</xdr:col>
      <xdr:colOff>3213924</xdr:colOff>
      <xdr:row>6</xdr:row>
      <xdr:rowOff>1057275</xdr:rowOff>
    </xdr:to>
    <xdr:pic>
      <xdr:nvPicPr>
        <xdr:cNvPr id="10" name="Imagem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3406030" y="6479341"/>
          <a:ext cx="3179744" cy="1007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0"/>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1"/>
        <a:stretch>
          <a:fillRect/>
        </a:stretch>
      </xdr:blipFill>
      <xdr:spPr>
        <a:xfrm>
          <a:off x="3014382" y="13357411"/>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2"/>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a:stretch>
          <a:fillRect/>
        </a:stretch>
      </xdr:blipFill>
      <xdr:spPr>
        <a:xfrm>
          <a:off x="3305175" y="9867900"/>
          <a:ext cx="2514600" cy="889781"/>
        </a:xfrm>
        <a:prstGeom prst="rect">
          <a:avLst/>
        </a:prstGeom>
      </xdr:spPr>
    </xdr:pic>
    <xdr:clientData/>
  </xdr:twoCellAnchor>
  <xdr:twoCellAnchor editAs="oneCell">
    <xdr:from>
      <xdr:col>1</xdr:col>
      <xdr:colOff>104774</xdr:colOff>
      <xdr:row>13</xdr:row>
      <xdr:rowOff>85725</xdr:rowOff>
    </xdr:from>
    <xdr:to>
      <xdr:col>1</xdr:col>
      <xdr:colOff>3171825</xdr:colOff>
      <xdr:row>13</xdr:row>
      <xdr:rowOff>1012326</xdr:rowOff>
    </xdr:to>
    <xdr:pic>
      <xdr:nvPicPr>
        <xdr:cNvPr id="14" name="Imagem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476624" y="14268450"/>
          <a:ext cx="3067051" cy="926601"/>
        </a:xfrm>
        <a:prstGeom prst="rect">
          <a:avLst/>
        </a:prstGeom>
      </xdr:spPr>
    </xdr:pic>
    <xdr:clientData/>
  </xdr:twoCellAnchor>
  <xdr:twoCellAnchor editAs="oneCell">
    <xdr:from>
      <xdr:col>1</xdr:col>
      <xdr:colOff>981075</xdr:colOff>
      <xdr:row>14</xdr:row>
      <xdr:rowOff>28576</xdr:rowOff>
    </xdr:from>
    <xdr:to>
      <xdr:col>1</xdr:col>
      <xdr:colOff>2114550</xdr:colOff>
      <xdr:row>14</xdr:row>
      <xdr:rowOff>1074861</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352925" y="15316201"/>
          <a:ext cx="1133475" cy="1046285"/>
        </a:xfrm>
        <a:prstGeom prst="rect">
          <a:avLst/>
        </a:prstGeom>
      </xdr:spPr>
    </xdr:pic>
    <xdr:clientData/>
  </xdr:twoCellAnchor>
  <xdr:twoCellAnchor editAs="oneCell">
    <xdr:from>
      <xdr:col>1</xdr:col>
      <xdr:colOff>657225</xdr:colOff>
      <xdr:row>15</xdr:row>
      <xdr:rowOff>28576</xdr:rowOff>
    </xdr:from>
    <xdr:to>
      <xdr:col>1</xdr:col>
      <xdr:colOff>2495550</xdr:colOff>
      <xdr:row>15</xdr:row>
      <xdr:rowOff>1082740</xdr:rowOff>
    </xdr:to>
    <xdr:pic>
      <xdr:nvPicPr>
        <xdr:cNvPr id="21" name="Imagem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029075" y="16421101"/>
          <a:ext cx="1838325" cy="1054164"/>
        </a:xfrm>
        <a:prstGeom prst="rect">
          <a:avLst/>
        </a:prstGeom>
      </xdr:spPr>
    </xdr:pic>
    <xdr:clientData/>
  </xdr:twoCellAnchor>
  <xdr:twoCellAnchor editAs="oneCell">
    <xdr:from>
      <xdr:col>1</xdr:col>
      <xdr:colOff>39463</xdr:colOff>
      <xdr:row>16</xdr:row>
      <xdr:rowOff>114301</xdr:rowOff>
    </xdr:from>
    <xdr:to>
      <xdr:col>1</xdr:col>
      <xdr:colOff>3200401</xdr:colOff>
      <xdr:row>16</xdr:row>
      <xdr:rowOff>999364</xdr:rowOff>
    </xdr:to>
    <xdr:pic>
      <xdr:nvPicPr>
        <xdr:cNvPr id="23" name="Imagem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411313" y="17611726"/>
          <a:ext cx="3160938" cy="885063"/>
        </a:xfrm>
        <a:prstGeom prst="rect">
          <a:avLst/>
        </a:prstGeom>
      </xdr:spPr>
    </xdr:pic>
    <xdr:clientData/>
  </xdr:twoCellAnchor>
  <xdr:twoCellAnchor editAs="oneCell">
    <xdr:from>
      <xdr:col>1</xdr:col>
      <xdr:colOff>190500</xdr:colOff>
      <xdr:row>17</xdr:row>
      <xdr:rowOff>28576</xdr:rowOff>
    </xdr:from>
    <xdr:to>
      <xdr:col>1</xdr:col>
      <xdr:colOff>3038475</xdr:colOff>
      <xdr:row>17</xdr:row>
      <xdr:rowOff>1134876</xdr:rowOff>
    </xdr:to>
    <xdr:pic>
      <xdr:nvPicPr>
        <xdr:cNvPr id="29" name="Imagem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562350" y="18630901"/>
          <a:ext cx="2847975" cy="1106300"/>
        </a:xfrm>
        <a:prstGeom prst="rect">
          <a:avLst/>
        </a:prstGeom>
      </xdr:spPr>
    </xdr:pic>
    <xdr:clientData/>
  </xdr:twoCellAnchor>
  <xdr:twoCellAnchor editAs="oneCell">
    <xdr:from>
      <xdr:col>1</xdr:col>
      <xdr:colOff>276225</xdr:colOff>
      <xdr:row>10</xdr:row>
      <xdr:rowOff>38101</xdr:rowOff>
    </xdr:from>
    <xdr:to>
      <xdr:col>1</xdr:col>
      <xdr:colOff>2964638</xdr:colOff>
      <xdr:row>10</xdr:row>
      <xdr:rowOff>1085851</xdr:rowOff>
    </xdr:to>
    <xdr:pic>
      <xdr:nvPicPr>
        <xdr:cNvPr id="31" name="Image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648075" y="10906126"/>
          <a:ext cx="2688413"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05227" y="27842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id="{00000000-0008-0000-03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id="{00000000-0008-0000-03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id="{00000000-0008-0000-03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id="{00000000-0008-0000-03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id="{00000000-0008-0000-03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17</xdr:row>
          <xdr:rowOff>323850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id="{00000000-0008-0000-03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id="{00000000-0008-0000-03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id="{00000000-0008-0000-03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id="{00000000-0008-0000-03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id="{00000000-0008-0000-03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id="{00000000-0008-0000-03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id="{00000000-0008-0000-03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id="{00000000-0008-0000-03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id="{00000000-0008-0000-03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id="{00000000-0008-0000-03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id="{00000000-0008-0000-03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id="{00000000-0008-0000-03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id="{00000000-0008-0000-03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id="{00000000-0008-0000-03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id="{00000000-0008-0000-03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id="{00000000-0008-0000-03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19050</xdr:rowOff>
        </xdr:from>
        <xdr:to>
          <xdr:col>1</xdr:col>
          <xdr:colOff>459064</xdr:colOff>
          <xdr:row>2</xdr:row>
          <xdr:rowOff>171450</xdr:rowOff>
        </xdr:to>
        <xdr:pic>
          <xdr:nvPicPr>
            <xdr:cNvPr id="2" name="Imagem 1">
              <a:extLst>
                <a:ext uri="{FF2B5EF4-FFF2-40B4-BE49-F238E27FC236}">
                  <a16:creationId xmlns:a16="http://schemas.microsoft.com/office/drawing/2014/main" id="{00000000-0008-0000-0400-000002000000}"/>
                </a:ext>
              </a:extLst>
            </xdr:cNvPr>
            <xdr:cNvPicPr>
              <a:picLocks noChangeAspect="1"/>
              <a:extLst>
                <a:ext uri="{84589F7E-364E-4C9E-8A38-B11213B215E9}">
                  <a14:cameraTool cellRange="sss" spid="_x0000_s156039"/>
                </a:ext>
              </a:extLst>
            </xdr:cNvPicPr>
          </xdr:nvPicPr>
          <xdr:blipFill>
            <a:blip xmlns:r="http://schemas.openxmlformats.org/officeDocument/2006/relationships" r:embed="rId1"/>
            <a:stretch>
              <a:fillRect/>
            </a:stretch>
          </xdr:blipFill>
          <xdr:spPr>
            <a:xfrm>
              <a:off x="190500" y="19050"/>
              <a:ext cx="1602064" cy="51435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95251</xdr:colOff>
          <xdr:row>1</xdr:row>
          <xdr:rowOff>66675</xdr:rowOff>
        </xdr:from>
        <xdr:to>
          <xdr:col>1</xdr:col>
          <xdr:colOff>1562101</xdr:colOff>
          <xdr:row>3</xdr:row>
          <xdr:rowOff>147089</xdr:rowOff>
        </xdr:to>
        <xdr:pic>
          <xdr:nvPicPr>
            <xdr:cNvPr id="5" name="Imagem 4">
              <a:extLst>
                <a:ext uri="{FF2B5EF4-FFF2-40B4-BE49-F238E27FC236}">
                  <a16:creationId xmlns:a16="http://schemas.microsoft.com/office/drawing/2014/main" id="{00000000-0008-0000-0500-000005000000}"/>
                </a:ext>
              </a:extLst>
            </xdr:cNvPr>
            <xdr:cNvPicPr>
              <a:picLocks noChangeAspect="1"/>
              <a:extLst>
                <a:ext uri="{84589F7E-364E-4C9E-8A38-B11213B215E9}">
                  <a14:cameraTool cellRange="sss" spid="_x0000_s169344"/>
                </a:ext>
              </a:extLst>
            </xdr:cNvPicPr>
          </xdr:nvPicPr>
          <xdr:blipFill>
            <a:blip xmlns:r="http://schemas.openxmlformats.org/officeDocument/2006/relationships" r:embed="rId1"/>
            <a:stretch>
              <a:fillRect/>
            </a:stretch>
          </xdr:blipFill>
          <xdr:spPr>
            <a:xfrm>
              <a:off x="704851" y="257175"/>
              <a:ext cx="1466850" cy="470939"/>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46161</xdr:colOff>
          <xdr:row>1</xdr:row>
          <xdr:rowOff>10259</xdr:rowOff>
        </xdr:from>
        <xdr:to>
          <xdr:col>2</xdr:col>
          <xdr:colOff>977265</xdr:colOff>
          <xdr:row>3</xdr:row>
          <xdr:rowOff>132850</xdr:rowOff>
        </xdr:to>
        <xdr:pic>
          <xdr:nvPicPr>
            <xdr:cNvPr id="4" name="Imagem 3">
              <a:extLst>
                <a:ext uri="{FF2B5EF4-FFF2-40B4-BE49-F238E27FC236}">
                  <a16:creationId xmlns:a16="http://schemas.microsoft.com/office/drawing/2014/main" id="{00000000-0008-0000-0600-000004000000}"/>
                </a:ext>
              </a:extLst>
            </xdr:cNvPr>
            <xdr:cNvPicPr>
              <a:picLocks noChangeAspect="1"/>
              <a:extLst>
                <a:ext uri="{84589F7E-364E-4C9E-8A38-B11213B215E9}">
                  <a14:cameraTool cellRange="ImgEscudo" spid="_x0000_s184482"/>
                </a:ext>
              </a:extLst>
            </xdr:cNvPicPr>
          </xdr:nvPicPr>
          <xdr:blipFill>
            <a:blip xmlns:r="http://schemas.openxmlformats.org/officeDocument/2006/relationships" r:embed="rId1"/>
            <a:stretch>
              <a:fillRect/>
            </a:stretch>
          </xdr:blipFill>
          <xdr:spPr>
            <a:xfrm>
              <a:off x="655761" y="200759"/>
              <a:ext cx="1597854"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96079</xdr:colOff>
      <xdr:row>322</xdr:row>
      <xdr:rowOff>114300</xdr:rowOff>
    </xdr:from>
    <xdr:to>
      <xdr:col>2</xdr:col>
      <xdr:colOff>1123950</xdr:colOff>
      <xdr:row>324</xdr:row>
      <xdr:rowOff>421005</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1058104" y="120100725"/>
          <a:ext cx="2047046" cy="1571625"/>
        </a:xfrm>
        <a:prstGeom prst="rect">
          <a:avLst/>
        </a:prstGeom>
      </xdr:spPr>
    </xdr:pic>
    <xdr:clientData/>
  </xdr:twoCellAnchor>
  <xdr:oneCellAnchor>
    <xdr:from>
      <xdr:col>1</xdr:col>
      <xdr:colOff>76200</xdr:colOff>
      <xdr:row>615</xdr:row>
      <xdr:rowOff>400049</xdr:rowOff>
    </xdr:from>
    <xdr:ext cx="3434917" cy="1371602"/>
    <xdr:pic>
      <xdr:nvPicPr>
        <xdr:cNvPr id="40" name="Imagem 39">
          <a:extLst>
            <a:ext uri="{FF2B5EF4-FFF2-40B4-BE49-F238E27FC236}">
              <a16:creationId xmlns:a16="http://schemas.microsoft.com/office/drawing/2014/main" id="{00000000-0008-0000-0800-000028000000}"/>
            </a:ext>
          </a:extLst>
        </xdr:cNvPr>
        <xdr:cNvPicPr>
          <a:picLocks noChangeAspect="1"/>
        </xdr:cNvPicPr>
      </xdr:nvPicPr>
      <xdr:blipFill>
        <a:blip xmlns:r="http://schemas.openxmlformats.org/officeDocument/2006/relationships" r:embed="rId2"/>
        <a:stretch>
          <a:fillRect/>
        </a:stretch>
      </xdr:blipFill>
      <xdr:spPr>
        <a:xfrm>
          <a:off x="1038225" y="115176299"/>
          <a:ext cx="3434917" cy="1371602"/>
        </a:xfrm>
        <a:prstGeom prst="rect">
          <a:avLst/>
        </a:prstGeom>
      </xdr:spPr>
    </xdr:pic>
    <xdr:clientData/>
  </xdr:oneCellAnchor>
  <xdr:twoCellAnchor editAs="oneCell">
    <xdr:from>
      <xdr:col>1</xdr:col>
      <xdr:colOff>342900</xdr:colOff>
      <xdr:row>342</xdr:row>
      <xdr:rowOff>128534</xdr:rowOff>
    </xdr:from>
    <xdr:to>
      <xdr:col>3</xdr:col>
      <xdr:colOff>1027161</xdr:colOff>
      <xdr:row>353</xdr:row>
      <xdr:rowOff>295277</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stretch>
          <a:fillRect/>
        </a:stretch>
      </xdr:blipFill>
      <xdr:spPr>
        <a:xfrm>
          <a:off x="1304925" y="134621534"/>
          <a:ext cx="2951211" cy="4776842"/>
        </a:xfrm>
        <a:prstGeom prst="rect">
          <a:avLst/>
        </a:prstGeom>
      </xdr:spPr>
    </xdr:pic>
    <xdr:clientData/>
  </xdr:twoCellAnchor>
  <xdr:twoCellAnchor editAs="oneCell">
    <xdr:from>
      <xdr:col>1</xdr:col>
      <xdr:colOff>344022</xdr:colOff>
      <xdr:row>590</xdr:row>
      <xdr:rowOff>158001</xdr:rowOff>
    </xdr:from>
    <xdr:to>
      <xdr:col>3</xdr:col>
      <xdr:colOff>1044178</xdr:colOff>
      <xdr:row>609</xdr:row>
      <xdr:rowOff>19050</xdr:rowOff>
    </xdr:to>
    <xdr:pic>
      <xdr:nvPicPr>
        <xdr:cNvPr id="11" name="Imagem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4"/>
        <a:stretch>
          <a:fillRect/>
        </a:stretch>
      </xdr:blipFill>
      <xdr:spPr>
        <a:xfrm>
          <a:off x="1306047" y="97446351"/>
          <a:ext cx="2967106" cy="474737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95249</xdr:colOff>
          <xdr:row>2</xdr:row>
          <xdr:rowOff>76200</xdr:rowOff>
        </xdr:from>
        <xdr:to>
          <xdr:col>2</xdr:col>
          <xdr:colOff>1162049</xdr:colOff>
          <xdr:row>4</xdr:row>
          <xdr:rowOff>142875</xdr:rowOff>
        </xdr:to>
        <xdr:pic>
          <xdr:nvPicPr>
            <xdr:cNvPr id="41" name="Imagem 40">
              <a:extLst>
                <a:ext uri="{FF2B5EF4-FFF2-40B4-BE49-F238E27FC236}">
                  <a16:creationId xmlns:a16="http://schemas.microsoft.com/office/drawing/2014/main" id="{00000000-0008-0000-0800-000029000000}"/>
                </a:ext>
              </a:extLst>
            </xdr:cNvPr>
            <xdr:cNvPicPr>
              <a:picLocks noChangeAspect="1"/>
              <a:extLst>
                <a:ext uri="{84589F7E-364E-4C9E-8A38-B11213B215E9}">
                  <a14:cameraTool cellRange="ImgEscudo" spid="_x0000_s136629"/>
                </a:ext>
              </a:extLst>
            </xdr:cNvPicPr>
          </xdr:nvPicPr>
          <xdr:blipFill>
            <a:blip xmlns:r="http://schemas.openxmlformats.org/officeDocument/2006/relationships" r:embed="rId5"/>
            <a:stretch>
              <a:fillRect/>
            </a:stretch>
          </xdr:blipFill>
          <xdr:spPr>
            <a:xfrm>
              <a:off x="1057274" y="400050"/>
              <a:ext cx="2085975" cy="447675"/>
            </a:xfrm>
            <a:prstGeom prst="rect">
              <a:avLst/>
            </a:prstGeom>
          </xdr:spPr>
        </xdr:pic>
        <xdr:clientData/>
      </xdr:twoCellAnchor>
    </mc:Choice>
    <mc:Fallback/>
  </mc:AlternateContent>
  <xdr:oneCellAnchor>
    <xdr:from>
      <xdr:col>1</xdr:col>
      <xdr:colOff>76200</xdr:colOff>
      <xdr:row>623</xdr:row>
      <xdr:rowOff>28575</xdr:rowOff>
    </xdr:from>
    <xdr:ext cx="3390900" cy="1266825"/>
    <xdr:pic>
      <xdr:nvPicPr>
        <xdr:cNvPr id="38" name="Imagem 37">
          <a:extLst>
            <a:ext uri="{FF2B5EF4-FFF2-40B4-BE49-F238E27FC236}">
              <a16:creationId xmlns:a16="http://schemas.microsoft.com/office/drawing/2014/main" id="{00000000-0008-0000-0800-000026000000}"/>
            </a:ext>
          </a:extLst>
        </xdr:cNvPr>
        <xdr:cNvPicPr>
          <a:picLocks noChangeAspect="1"/>
        </xdr:cNvPicPr>
      </xdr:nvPicPr>
      <xdr:blipFill>
        <a:blip xmlns:r="http://schemas.openxmlformats.org/officeDocument/2006/relationships" r:embed="rId6"/>
        <a:stretch>
          <a:fillRect/>
        </a:stretch>
      </xdr:blipFill>
      <xdr:spPr>
        <a:xfrm>
          <a:off x="1038225" y="197948550"/>
          <a:ext cx="3390900" cy="1266825"/>
        </a:xfrm>
        <a:prstGeom prst="rect">
          <a:avLst/>
        </a:prstGeom>
      </xdr:spPr>
    </xdr:pic>
    <xdr:clientData/>
  </xdr:oneCellAnchor>
  <xdr:oneCellAnchor>
    <xdr:from>
      <xdr:col>1</xdr:col>
      <xdr:colOff>200025</xdr:colOff>
      <xdr:row>255</xdr:row>
      <xdr:rowOff>140724</xdr:rowOff>
    </xdr:from>
    <xdr:ext cx="3162300" cy="1735701"/>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7"/>
        <a:stretch>
          <a:fillRect/>
        </a:stretch>
      </xdr:blipFill>
      <xdr:spPr>
        <a:xfrm>
          <a:off x="1162050" y="108620949"/>
          <a:ext cx="3162300" cy="1735701"/>
        </a:xfrm>
        <a:prstGeom prst="rect">
          <a:avLst/>
        </a:prstGeom>
      </xdr:spPr>
    </xdr:pic>
    <xdr:clientData/>
  </xdr:oneCellAnchor>
  <xdr:oneCellAnchor>
    <xdr:from>
      <xdr:col>1</xdr:col>
      <xdr:colOff>152400</xdr:colOff>
      <xdr:row>264</xdr:row>
      <xdr:rowOff>114300</xdr:rowOff>
    </xdr:from>
    <xdr:ext cx="3267178" cy="2000250"/>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7"/>
        <a:stretch>
          <a:fillRect/>
        </a:stretch>
      </xdr:blipFill>
      <xdr:spPr>
        <a:xfrm>
          <a:off x="1114425" y="111185325"/>
          <a:ext cx="3267178" cy="200025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95348</xdr:colOff>
      <xdr:row>1</xdr:row>
      <xdr:rowOff>104774</xdr:rowOff>
    </xdr:from>
    <xdr:to>
      <xdr:col>1</xdr:col>
      <xdr:colOff>1340408</xdr:colOff>
      <xdr:row>3</xdr:row>
      <xdr:rowOff>19050</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4948" y="352424"/>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00000000-0008-0000-0900-000003000000}"/>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id="{00000000-0008-0000-0A00-000002000000}"/>
                </a:ext>
              </a:extLst>
            </xdr:cNvPr>
            <xdr:cNvPicPr>
              <a:picLocks noChangeAspect="1"/>
              <a:extLst>
                <a:ext uri="{84589F7E-364E-4C9E-8A38-B11213B215E9}">
                  <a14:cameraTool cellRange="ImgEscudo" spid="_x0000_s108256"/>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A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id="{00000000-0008-0000-0A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12338996" y="517940"/>
          <a:ext cx="3238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00000000-0008-0000-0B00-000003000000}"/>
            </a:ext>
          </a:extLst>
        </xdr:cNvPr>
        <xdr:cNvSpPr/>
      </xdr:nvSpPr>
      <xdr:spPr>
        <a:xfrm>
          <a:off x="12296775" y="190500"/>
          <a:ext cx="895350" cy="25447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00000000-0008-0000-0B00-000004000000}"/>
            </a:ext>
          </a:extLst>
        </xdr:cNvPr>
        <xdr:cNvSpPr/>
      </xdr:nvSpPr>
      <xdr:spPr>
        <a:xfrm rot="10800000">
          <a:off x="12824771" y="527465"/>
          <a:ext cx="3238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371475</xdr:colOff>
          <xdr:row>0</xdr:row>
          <xdr:rowOff>47625</xdr:rowOff>
        </xdr:from>
        <xdr:to>
          <xdr:col>2</xdr:col>
          <xdr:colOff>372939</xdr:colOff>
          <xdr:row>2</xdr:row>
          <xdr:rowOff>170216</xdr:rowOff>
        </xdr:to>
        <xdr:pic>
          <xdr:nvPicPr>
            <xdr:cNvPr id="6" name="Imagem 5">
              <a:extLst>
                <a:ext uri="{FF2B5EF4-FFF2-40B4-BE49-F238E27FC236}">
                  <a16:creationId xmlns:a16="http://schemas.microsoft.com/office/drawing/2014/main" id="{00000000-0008-0000-0B00-000006000000}"/>
                </a:ext>
              </a:extLst>
            </xdr:cNvPr>
            <xdr:cNvPicPr>
              <a:picLocks noChangeAspect="1"/>
              <a:extLst>
                <a:ext uri="{84589F7E-364E-4C9E-8A38-B11213B215E9}">
                  <a14:cameraTool cellRange="ImgEscudo" spid="_x0000_s85769"/>
                </a:ext>
              </a:extLst>
            </xdr:cNvPicPr>
          </xdr:nvPicPr>
          <xdr:blipFill>
            <a:blip xmlns:r="http://schemas.openxmlformats.org/officeDocument/2006/relationships" r:embed="rId4"/>
            <a:stretch>
              <a:fillRect/>
            </a:stretch>
          </xdr:blipFill>
          <xdr:spPr>
            <a:xfrm>
              <a:off x="371475" y="47625"/>
              <a:ext cx="1592139" cy="513116"/>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66675</xdr:rowOff>
        </xdr:from>
        <xdr:to>
          <xdr:col>0</xdr:col>
          <xdr:colOff>1343025</xdr:colOff>
          <xdr:row>2</xdr:row>
          <xdr:rowOff>164565</xdr:rowOff>
        </xdr:to>
        <xdr:pic>
          <xdr:nvPicPr>
            <xdr:cNvPr id="7" name="Imagem 6">
              <a:extLst>
                <a:ext uri="{FF2B5EF4-FFF2-40B4-BE49-F238E27FC236}">
                  <a16:creationId xmlns:a16="http://schemas.microsoft.com/office/drawing/2014/main" id="{00000000-0008-0000-0C00-000007000000}"/>
                </a:ext>
              </a:extLst>
            </xdr:cNvPr>
            <xdr:cNvPicPr>
              <a:picLocks noChangeAspect="1"/>
              <a:extLst>
                <a:ext uri="{84589F7E-364E-4C9E-8A38-B11213B215E9}">
                  <a14:cameraTool cellRange="ImgEscudo" spid="_x0000_s119415"/>
                </a:ext>
              </a:extLst>
            </xdr:cNvPicPr>
          </xdr:nvPicPr>
          <xdr:blipFill>
            <a:blip xmlns:r="http://schemas.openxmlformats.org/officeDocument/2006/relationships" r:embed="rId1"/>
            <a:stretch>
              <a:fillRect/>
            </a:stretch>
          </xdr:blipFill>
          <xdr:spPr>
            <a:xfrm>
              <a:off x="95250" y="66675"/>
              <a:ext cx="1247775" cy="488415"/>
            </a:xfrm>
            <a:prstGeom prst="rect">
              <a:avLst/>
            </a:prstGeom>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38100</xdr:rowOff>
        </xdr:from>
        <xdr:to>
          <xdr:col>2</xdr:col>
          <xdr:colOff>123825</xdr:colOff>
          <xdr:row>2</xdr:row>
          <xdr:rowOff>146005</xdr:rowOff>
        </xdr:to>
        <xdr:pic>
          <xdr:nvPicPr>
            <xdr:cNvPr id="2" name="Imagem 1">
              <a:extLst>
                <a:ext uri="{FF2B5EF4-FFF2-40B4-BE49-F238E27FC236}">
                  <a16:creationId xmlns:a16="http://schemas.microsoft.com/office/drawing/2014/main" id="{00000000-0008-0000-0D00-000002000000}"/>
                </a:ext>
              </a:extLst>
            </xdr:cNvPr>
            <xdr:cNvPicPr>
              <a:picLocks noChangeAspect="1"/>
              <a:extLst>
                <a:ext uri="{84589F7E-364E-4C9E-8A38-B11213B215E9}">
                  <a14:cameraTool cellRange="ImgEscudo" spid="_x0000_s128533"/>
                </a:ext>
              </a:extLst>
            </xdr:cNvPicPr>
          </xdr:nvPicPr>
          <xdr:blipFill>
            <a:blip xmlns:r="http://schemas.openxmlformats.org/officeDocument/2006/relationships" r:embed="rId1"/>
            <a:stretch>
              <a:fillRect/>
            </a:stretch>
          </xdr:blipFill>
          <xdr:spPr>
            <a:xfrm>
              <a:off x="200025" y="38100"/>
              <a:ext cx="1828800" cy="469855"/>
            </a:xfrm>
            <a:prstGeom prst="rect">
              <a:avLst/>
            </a:prstGeom>
          </xdr:spPr>
        </xdr:pic>
        <xdr:clientData/>
      </xdr:twoCellAnchor>
    </mc:Choice>
    <mc:Fallback/>
  </mc:AlternateContent>
  <xdr:twoCellAnchor>
    <xdr:from>
      <xdr:col>22</xdr:col>
      <xdr:colOff>224438</xdr:colOff>
      <xdr:row>10</xdr:row>
      <xdr:rowOff>61568</xdr:rowOff>
    </xdr:from>
    <xdr:to>
      <xdr:col>23</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D00-000003000000}"/>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22</xdr:col>
      <xdr:colOff>0</xdr:colOff>
      <xdr:row>8</xdr:row>
      <xdr:rowOff>0</xdr:rowOff>
    </xdr:from>
    <xdr:to>
      <xdr:col>23</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D00-000004000000}"/>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id="{00000000-0008-0000-0E00-000002000000}"/>
                </a:ext>
              </a:extLst>
            </xdr:cNvPr>
            <xdr:cNvPicPr>
              <a:picLocks noChangeAspect="1"/>
              <a:extLst>
                <a:ext uri="{84589F7E-364E-4C9E-8A38-B11213B215E9}">
                  <a14:cameraTool cellRange="ImgEscudo" spid="_x0000_s101255"/>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E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E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id="{00000000-0008-0000-0E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66676</xdr:colOff>
          <xdr:row>0</xdr:row>
          <xdr:rowOff>28575</xdr:rowOff>
        </xdr:from>
        <xdr:to>
          <xdr:col>1</xdr:col>
          <xdr:colOff>1200150</xdr:colOff>
          <xdr:row>2</xdr:row>
          <xdr:rowOff>133350</xdr:rowOff>
        </xdr:to>
        <xdr:pic>
          <xdr:nvPicPr>
            <xdr:cNvPr id="2" name="Imagem 1">
              <a:extLst>
                <a:ext uri="{FF2B5EF4-FFF2-40B4-BE49-F238E27FC236}">
                  <a16:creationId xmlns:a16="http://schemas.microsoft.com/office/drawing/2014/main" id="{00000000-0008-0000-0F00-000002000000}"/>
                </a:ext>
              </a:extLst>
            </xdr:cNvPr>
            <xdr:cNvPicPr>
              <a:picLocks noChangeAspect="1"/>
              <a:extLst>
                <a:ext uri="{84589F7E-364E-4C9E-8A38-B11213B215E9}">
                  <a14:cameraTool cellRange="ImgEscudo" spid="_x0000_s148907"/>
                </a:ext>
              </a:extLst>
            </xdr:cNvPicPr>
          </xdr:nvPicPr>
          <xdr:blipFill>
            <a:blip xmlns:r="http://schemas.openxmlformats.org/officeDocument/2006/relationships" r:embed="rId1"/>
            <a:stretch>
              <a:fillRect/>
            </a:stretch>
          </xdr:blipFill>
          <xdr:spPr>
            <a:xfrm>
              <a:off x="66676" y="28575"/>
              <a:ext cx="1781174" cy="457200"/>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F00-000003000000}"/>
            </a:ext>
          </a:extLst>
        </xdr:cNvPr>
        <xdr:cNvSpPr/>
      </xdr:nvSpPr>
      <xdr:spPr>
        <a:xfrm>
          <a:off x="23227313"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F00-000004000000}"/>
            </a:ext>
          </a:extLst>
        </xdr:cNvPr>
        <xdr:cNvSpPr/>
      </xdr:nvSpPr>
      <xdr:spPr>
        <a:xfrm>
          <a:off x="23002875"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0</xdr:row>
          <xdr:rowOff>48453</xdr:rowOff>
        </xdr:from>
        <xdr:to>
          <xdr:col>0</xdr:col>
          <xdr:colOff>1350065</xdr:colOff>
          <xdr:row>2</xdr:row>
          <xdr:rowOff>126807</xdr:rowOff>
        </xdr:to>
        <xdr:pic>
          <xdr:nvPicPr>
            <xdr:cNvPr id="3" name="Imagem 2">
              <a:extLst>
                <a:ext uri="{FF2B5EF4-FFF2-40B4-BE49-F238E27FC236}">
                  <a16:creationId xmlns:a16="http://schemas.microsoft.com/office/drawing/2014/main" id="{00000000-0008-0000-1000-000003000000}"/>
                </a:ext>
              </a:extLst>
            </xdr:cNvPr>
            <xdr:cNvPicPr>
              <a:picLocks noChangeAspect="1"/>
              <a:extLst>
                <a:ext uri="{84589F7E-364E-4C9E-8A38-B11213B215E9}">
                  <a14:cameraTool cellRange="ImgEscudo" spid="_x0000_s172404"/>
                </a:ext>
              </a:extLst>
            </xdr:cNvPicPr>
          </xdr:nvPicPr>
          <xdr:blipFill>
            <a:blip xmlns:r="http://schemas.openxmlformats.org/officeDocument/2006/relationships" r:embed="rId1"/>
            <a:stretch>
              <a:fillRect/>
            </a:stretch>
          </xdr:blipFill>
          <xdr:spPr>
            <a:xfrm>
              <a:off x="66675" y="48453"/>
              <a:ext cx="1283390" cy="411729"/>
            </a:xfrm>
            <a:prstGeom prst="rect">
              <a:avLst/>
            </a:prstGeom>
          </xdr:spPr>
        </xdr:pic>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72474</xdr:colOff>
          <xdr:row>0</xdr:row>
          <xdr:rowOff>38928</xdr:rowOff>
        </xdr:from>
        <xdr:to>
          <xdr:col>0</xdr:col>
          <xdr:colOff>1371600</xdr:colOff>
          <xdr:row>2</xdr:row>
          <xdr:rowOff>95250</xdr:rowOff>
        </xdr:to>
        <xdr:pic>
          <xdr:nvPicPr>
            <xdr:cNvPr id="2" name="Imagem 1">
              <a:extLst>
                <a:ext uri="{FF2B5EF4-FFF2-40B4-BE49-F238E27FC236}">
                  <a16:creationId xmlns:a16="http://schemas.microsoft.com/office/drawing/2014/main" id="{00000000-0008-0000-1100-000002000000}"/>
                </a:ext>
              </a:extLst>
            </xdr:cNvPr>
            <xdr:cNvPicPr>
              <a:picLocks noChangeAspect="1"/>
              <a:extLst>
                <a:ext uri="{84589F7E-364E-4C9E-8A38-B11213B215E9}">
                  <a14:cameraTool cellRange="ImgEscudo" spid="_x0000_s153989"/>
                </a:ext>
              </a:extLst>
            </xdr:cNvPicPr>
          </xdr:nvPicPr>
          <xdr:blipFill>
            <a:blip xmlns:r="http://schemas.openxmlformats.org/officeDocument/2006/relationships" r:embed="rId1"/>
            <a:stretch>
              <a:fillRect/>
            </a:stretch>
          </xdr:blipFill>
          <xdr:spPr>
            <a:xfrm>
              <a:off x="72474" y="38928"/>
              <a:ext cx="1299126" cy="380172"/>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00000000-0008-0000-1100-000003000000}"/>
            </a:ext>
          </a:extLst>
        </xdr:cNvPr>
        <xdr:cNvSpPr/>
      </xdr:nvSpPr>
      <xdr:spPr>
        <a:xfrm>
          <a:off x="7613789" y="195055"/>
          <a:ext cx="892418" cy="30541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ENGELUGA\Clientes\Outros\COXIM\UBS\OR&#199;AMENTO\PLANILHA%20OR&#199;AMENT&#193;RIA\COX-2023-UBS-OR&#199;-R02.xlsx" TargetMode="External"/><Relationship Id="rId1" Type="http://schemas.openxmlformats.org/officeDocument/2006/relationships/externalLinkPath" Target="file:///\\SERVIDOR\ENGELUGA%20-%20Copia\ENGELUGA\Clientes\Outros\COXIM\UBS\OR&#199;AMENTO\PLANILHA%20OR&#199;AMENT&#193;RIA\COX-2023-UBS-OR&#199;-R0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P:\ENGELUGA\Clientes\S&#227;o%20Gabriel%20do%20Oeste\2023\SEC%20OBRAS\OR&#199;AMENTO\PLANILHA%20OR&#199;AMENT&#193;RIA\SGO-2023-SECRETARIA%20DE%20OBRAS-PLA-R00.xlsx" TargetMode="External"/><Relationship Id="rId1" Type="http://schemas.openxmlformats.org/officeDocument/2006/relationships/externalLinkPath" Target="file:///Z:\ENGELUGA\Clientes\S&#227;o%20Gabriel%20do%20Oeste\2023\SEC%20OBRAS\OR&#199;AMENTO\PLANILHA%20OR&#199;AMENT&#193;RIA\SGO-2023-SECRETARIA%20DE%20OBRAS-PLA-R0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ENGELUGA%20-%20Copia\_GDRIVE\ENGELUGA%20-%20Copia\ENGELUGA\Clientes\Jardim\HEMODIALISE\OR&#199;AMENTO\PLANILHA%20OR&#199;AMENT&#193;RIA\C&#243;pia%20de%20JRD-2021-HEMODIALISE-PLA-R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REFERENCIA"/>
      <sheetName val="IMAGENS"/>
      <sheetName val="CHECK-LIST"/>
      <sheetName val="ORÇAMENTO_DES"/>
      <sheetName val="GASES MEDICINAIS"/>
      <sheetName val="MEMORIA DE CALCULO AT"/>
      <sheetName val="BANCO DADOS ARQ"/>
      <sheetName val="COTAÇÕE"/>
      <sheetName val="COMPOSIÇÃO"/>
      <sheetName val="COTAÇÕES"/>
      <sheetName val="CRONOGRAMA DES"/>
      <sheetName val="COTAÇÕES XXX"/>
      <sheetName val="CRONOGRAMA S DES"/>
      <sheetName val="BDI C DES "/>
      <sheetName val="QUADRO RESUMO"/>
      <sheetName val="BDI S DES"/>
      <sheetName val="COX-2023-UBS-ORÇ-R02"/>
      <sheetName val="ITENS DE MAIORES RELEVÂNCIA"/>
    </sheetNames>
    <sheetDataSet>
      <sheetData sheetId="0">
        <row r="8">
          <cell r="D8" t="str">
            <v>PREFEITURA MUNICIPAL DE COXIM</v>
          </cell>
        </row>
      </sheetData>
      <sheetData sheetId="1" refreshError="1"/>
      <sheetData sheetId="2">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IVINHEMA</v>
          </cell>
        </row>
        <row r="15">
          <cell r="A15" t="str">
            <v>PREFEITURA MUNICIPAL DE COXIM</v>
          </cell>
        </row>
      </sheetData>
      <sheetData sheetId="3"/>
      <sheetData sheetId="4">
        <row r="1">
          <cell r="B1"/>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MAGENS"/>
      <sheetName val="REFERENCIA"/>
      <sheetName val="DADOS"/>
      <sheetName val="CHECK-LIST"/>
      <sheetName val="QUADRO RESUMO"/>
      <sheetName val="ORÇAMENTO_DES"/>
      <sheetName val="GASES MEDICINAIS"/>
      <sheetName val="MEMORIA DE CALCULO AT"/>
      <sheetName val="BANCO DADOS ARQ"/>
      <sheetName val="COTAÇÕE"/>
      <sheetName val="COMPOSIÇÃO"/>
      <sheetName val="COTAÇÕES"/>
      <sheetName val="CRONOGRAMA DES"/>
      <sheetName val="COTAÇÕES XXX"/>
      <sheetName val="CRONOGRAMA S DES"/>
      <sheetName val="BDI C DES "/>
      <sheetName val="RELEVÂNCIA"/>
      <sheetName val="BDI S DES"/>
    </sheetNames>
    <sheetDataSet>
      <sheetData sheetId="0">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SÃO GABRIEL DO OESTE</v>
          </cell>
        </row>
        <row r="15">
          <cell r="A15" t="str">
            <v>PREFEITURA MUNICIPAL DE IVINHEMA</v>
          </cell>
        </row>
      </sheetData>
      <sheetData sheetId="1" refreshError="1"/>
      <sheetData sheetId="2">
        <row r="8">
          <cell r="D8" t="str">
            <v>PREFEITURA MUNICIPAL DE SÃO GABRIEL DO OESTE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BANCO DADOS ARQ"/>
      <sheetName val="COMPOSIÇÃO"/>
      <sheetName val="BANCO DADOS INC"/>
      <sheetName val="CRONOGRAMA"/>
      <sheetName val="COTAÇÕES"/>
      <sheetName val="BDI "/>
    </sheetNames>
    <sheetDataSet>
      <sheetData sheetId="0" refreshError="1"/>
      <sheetData sheetId="1" refreshError="1"/>
      <sheetData sheetId="2" refreshError="1"/>
      <sheetData sheetId="3">
        <row r="175">
          <cell r="G175" t="str">
            <v>PORTA DE CORRER AUTOMÁTICA, EM VIDRO TEMPERADO INCOLOR 8MM, 4 FOLHAS (2 MOVEIS E DUAS FIXAS), COM BATE FECHA, NAS DIMENSÕES 2,2X270CM - FORNECIMENTO E INSTALAÇÃO</v>
          </cell>
        </row>
      </sheetData>
      <sheetData sheetId="4" refreshError="1"/>
      <sheetData sheetId="5" refreshError="1"/>
      <sheetData sheetId="6" refreshError="1"/>
      <sheetData sheetId="7" refreshError="1"/>
      <sheetData sheetId="8" refreshError="1"/>
      <sheetData sheetId="9"/>
      <sheetData sheetId="10"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3" xr16:uid="{00000000-0016-0000-0600-00000A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004 - CHAPISCO TETO" growShrinkType="overwriteClear" connectionId="7" xr16:uid="{00000000-0016-0000-0600-000017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006 - ACESSÓRIOS ESPECIAIS" growShrinkType="overwriteClear" connectionId="24" xr16:uid="{00000000-0016-0000-0600-000002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3 - JANELAS" growShrinkType="overwriteClear" connectionId="4" xr16:uid="{00000000-0016-0000-0600-000013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005 - PISO 60X60CM GERAL" growShrinkType="overwriteClear" connectionId="18" xr16:uid="{00000000-0016-0000-0600-000005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005 - RODAPÉ MANTA VÍNILICA" growShrinkType="overwriteClear" connectionId="21" xr16:uid="{00000000-0016-0000-0600-00001C000000}"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_004___CHAPISCO_TETO_4" growShrinkType="overwriteClear" connectionId="8" xr16:uid="{E5B3A816-31CF-4EC6-8A9B-E365C91EA31E}"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5 - SOLEIRA" growShrinkType="overwriteClear" connectionId="22" xr16:uid="{00000000-0016-0000-0600-000019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600-000009000000}"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11" xr16:uid="{00000000-0016-0000-0600-00001E00000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4 - REVESTIMENTO LAMINADO" growShrinkType="overwriteClear" connectionId="14" xr16:uid="{00000000-0016-0000-0600-000000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5 -  PISO MANTA VÍNILICA" growShrinkType="overwriteClear" connectionId="17" xr16:uid="{00000000-0016-0000-0600-00000D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007 - PINTURA ACRÍLICA INTERNA EM PAREDES" growShrinkType="overwriteClear" connectionId="28" xr16:uid="{00000000-0016-0000-0600-00000300000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 growShrinkType="overwriteClear" connectionId="29" xr16:uid="{00000000-0016-0000-0600-000012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004 - INSTALAÇÃO DE AZULEJO - H _ 1_80M - TOTAL" growShrinkType="overwriteClear" connectionId="12" xr16:uid="{00000000-0016-0000-0600-00001D000000}"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7 - PINTURA ACRÍLICA EM TETO" growShrinkType="overwriteClear" connectionId="27" xr16:uid="{00000000-0016-0000-0600-00001B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004 - CUMEEIRA EM FIBROCIMENTO" growShrinkType="overwriteClear" connectionId="10" xr16:uid="{00000000-0016-0000-0600-000018000000}"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003 - PORTAS" growShrinkType="overwriteClear" connectionId="6" xr16:uid="{00000000-0016-0000-0600-000015000000}"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004 - RUFO DE ENCOSTO EM AÇO GALVANIZADO_2" growShrinkType="overwriteClear" connectionId="15" xr16:uid="{00000000-0016-0000-0600-000007000000}"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004 - MATERIAIS - CALHA" connectionId="13" xr16:uid="{00000000-0016-0000-0600-000014000000}"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005 - URBANIZAÇÃO_1" growShrinkType="overwriteClear" connectionId="23" xr16:uid="{00000000-0016-0000-0600-000010000000}"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3 - PEITORIL DE GRANITO PARA JANELAS" growShrinkType="overwriteClear" connectionId="5" xr16:uid="{00000000-0016-0000-0600-00001A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1" connectionId="31" xr16:uid="{00000000-0016-0000-0600-000011000000}"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004 - RUFO PINGADEIRA  EM AÇO GALVANIZADO" connectionId="16" xr16:uid="{00000000-0016-0000-0600-000001000000}"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005 - PISO 60X60CM GERAL_1" connectionId="19" xr16:uid="{00000000-0016-0000-0600-00000B00000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00000000-0016-0000-0600-00000E000000}"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005 - RODAPÉ CERÂMICO 60X60CM" growShrinkType="overwriteClear" connectionId="20" xr16:uid="{00000000-0016-0000-0600-000008000000}"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006 - ACESSÓRIOS ESPECIAIS_1" growShrinkType="overwriteClear" connectionId="25" xr16:uid="{00000000-0016-0000-0600-00000C000000}"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6 - TABELA DE LOUÇAS_1" growShrinkType="overwriteClear" connectionId="26" xr16:uid="{00000000-0016-0000-0600-00000400000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2" connectionId="32" xr16:uid="{00000000-0016-0000-0600-000006000000}"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_2" growShrinkType="overwriteClear" connectionId="30" xr16:uid="{00000000-0016-0000-0600-000016000000}"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004 - COBERTURA" growShrinkType="overwriteClear" connectionId="9" xr16:uid="{00000000-0016-0000-0600-00000F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5EDBA4-4D78-4BA2-8F57-F0F0F0705DBA}" name="Tabela32" displayName="Tabela32" ref="B13:E19" totalsRowShown="0" headerRowDxfId="28" dataDxfId="26" headerRowBorderDxfId="27" tableBorderDxfId="25" headerRowCellStyle="Vírgula">
  <autoFilter ref="B13:E19" xr:uid="{00000000-0009-0000-0100-000003000000}"/>
  <tableColumns count="4">
    <tableColumn id="1" xr3:uid="{CB5C87DA-7637-4BC1-97E1-1D3B6295AD1A}" name="ITEM" dataDxfId="24"/>
    <tableColumn id="6" xr3:uid="{6BE13E96-12E5-484E-9BCD-62BF44921690}" name="DESCRIÇÃO" dataDxfId="23"/>
    <tableColumn id="7" xr3:uid="{4DEC2BE9-E93D-4B52-AE91-40FAC87C1938}" name="UNIDADE" dataDxfId="22"/>
    <tableColumn id="8" xr3:uid="{5210A90A-0F47-4ABB-A0AF-C181AF840A27}" name="QUANTIDADE"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3:L254" totalsRowShown="0" headerRowDxfId="20" dataDxfId="18" headerRowBorderDxfId="19" tableBorderDxfId="17" headerRowCellStyle="Vírgula">
  <autoFilter ref="B13:L254" xr:uid="{00000000-0009-0000-0100-000003000000}"/>
  <tableColumns count="11">
    <tableColumn id="1" xr3:uid="{00000000-0010-0000-0000-000001000000}" name="ITEM" dataDxfId="16"/>
    <tableColumn id="2" xr3:uid="{00000000-0010-0000-0000-000002000000}" name="SERVIÇO" dataDxfId="15"/>
    <tableColumn id="3" xr3:uid="{00000000-0010-0000-0000-000003000000}" name="REFERENCIAL" dataDxfId="14"/>
    <tableColumn id="4" xr3:uid="{00000000-0010-0000-0000-000004000000}" name="CÓD ENG" dataDxfId="13"/>
    <tableColumn id="5" xr3:uid="{00000000-0010-0000-0000-000005000000}" name="CÓDIGO" dataDxfId="12"/>
    <tableColumn id="6" xr3:uid="{00000000-0010-0000-0000-000006000000}" name="DESCRIÇÃO" dataDxfId="11"/>
    <tableColumn id="7" xr3:uid="{00000000-0010-0000-0000-000007000000}" name="UNIDADE" dataDxfId="10"/>
    <tableColumn id="8" xr3:uid="{00000000-0010-0000-0000-000008000000}" name="QUANTIDADE" dataDxfId="9"/>
    <tableColumn id="9" xr3:uid="{00000000-0010-0000-0000-000009000000}" name="CUSTO UNITÁRIO C/ DES" dataDxfId="8"/>
    <tableColumn id="10" xr3:uid="{00000000-0010-0000-0000-00000A000000}" name="CUSTO UNITÁRIO C/BDI C/ DES" dataDxfId="7"/>
    <tableColumn id="15" xr3:uid="{00000000-0010-0000-0000-00000F000000}" name="CUSTO TOTAL C/ BDI C/ DES" dataDxfId="6"/>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34" Type="http://schemas.openxmlformats.org/officeDocument/2006/relationships/queryTable" Target="../queryTables/queryTable32.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33" Type="http://schemas.openxmlformats.org/officeDocument/2006/relationships/queryTable" Target="../queryTables/queryTable31.xml"/><Relationship Id="rId2" Type="http://schemas.openxmlformats.org/officeDocument/2006/relationships/drawing" Target="../drawings/drawing8.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8.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32" Type="http://schemas.openxmlformats.org/officeDocument/2006/relationships/queryTable" Target="../queryTables/queryTable30.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31" Type="http://schemas.openxmlformats.org/officeDocument/2006/relationships/queryTable" Target="../queryTables/queryTable29.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 Id="rId8" Type="http://schemas.openxmlformats.org/officeDocument/2006/relationships/queryTable" Target="../queryTables/queryTable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I18"/>
  <sheetViews>
    <sheetView workbookViewId="0"/>
  </sheetViews>
  <sheetFormatPr defaultColWidth="9.140625" defaultRowHeight="12.75" x14ac:dyDescent="0.2"/>
  <cols>
    <col min="1" max="1" width="50.5703125" style="169" customWidth="1"/>
    <col min="2" max="2" width="48.42578125" style="143" customWidth="1"/>
    <col min="3" max="9" width="9.140625" style="143"/>
    <col min="10" max="16384" width="9.140625" style="16"/>
  </cols>
  <sheetData>
    <row r="1" spans="1:1" ht="91.5" customHeight="1" x14ac:dyDescent="0.2">
      <c r="A1" s="168" t="str">
        <f>[7]referencia!A3</f>
        <v>PREFEITURA MUNICIPAL DE ANASTÁCIO</v>
      </c>
    </row>
    <row r="2" spans="1:1" ht="81.75" customHeight="1" x14ac:dyDescent="0.2">
      <c r="A2" s="168" t="str">
        <f>[7]referencia!A4</f>
        <v>PREFEITURA MUNICIPAL DE BANDEIRANTES</v>
      </c>
    </row>
    <row r="3" spans="1:1" ht="70.5" customHeight="1" x14ac:dyDescent="0.2">
      <c r="A3" s="168" t="str">
        <f>[7]referencia!A5</f>
        <v>PREFEITURA MUNICIPAL DE BODOQUENA</v>
      </c>
    </row>
    <row r="4" spans="1:1" ht="96.75" customHeight="1" x14ac:dyDescent="0.2">
      <c r="A4" s="168" t="str">
        <f>[7]referencia!A6</f>
        <v>PREFEITURA MUNICIPAL DE ELDORADO</v>
      </c>
    </row>
    <row r="5" spans="1:1" ht="77.25" customHeight="1" x14ac:dyDescent="0.2">
      <c r="A5" s="168" t="str">
        <f>[7]referencia!A7</f>
        <v>PREFEITURA MUNICIPAL DE NOVA ALVORADA DO SUL</v>
      </c>
    </row>
    <row r="6" spans="1:1" ht="88.5" customHeight="1" x14ac:dyDescent="0.2">
      <c r="A6" s="168" t="str">
        <f>[7]referencia!A8</f>
        <v>PREFEITURA MUNICIPAL DE PORTO MURTINHO</v>
      </c>
    </row>
    <row r="7" spans="1:1" ht="87.75" customHeight="1" x14ac:dyDescent="0.2">
      <c r="A7" s="169" t="s">
        <v>97</v>
      </c>
    </row>
    <row r="8" spans="1:1" ht="87.75" customHeight="1" x14ac:dyDescent="0.2">
      <c r="A8" s="169" t="str">
        <f>REFERENCIA!A10</f>
        <v>PREFEITURA MUNICIPAL DE ÁGUA CLARA</v>
      </c>
    </row>
    <row r="9" spans="1:1" ht="87" customHeight="1" x14ac:dyDescent="0.2">
      <c r="A9" s="169" t="str">
        <f>REFERENCIA!A11</f>
        <v>PREFEITURA MUNICIPAL DE CAARAPÓ</v>
      </c>
    </row>
    <row r="10" spans="1:1" ht="87" customHeight="1" x14ac:dyDescent="0.2">
      <c r="A10" s="169" t="str">
        <f>REFERENCIA!A12</f>
        <v>PREFEITURA MUNICIPAL DE JARAGUARI</v>
      </c>
    </row>
    <row r="11" spans="1:1" ht="87" customHeight="1" x14ac:dyDescent="0.2">
      <c r="A11" s="169" t="str">
        <f>REFERENCIA!A13</f>
        <v>PREFEITURA MUNICIPAL DE JARDIM</v>
      </c>
    </row>
    <row r="12" spans="1:1" ht="87" customHeight="1" x14ac:dyDescent="0.2">
      <c r="A12" s="169" t="str">
        <f>REFERENCIA!A14</f>
        <v>PREFEITURA MUNICIPAL DE RIBAS DO RIO PARDO</v>
      </c>
    </row>
    <row r="13" spans="1:1" ht="87" customHeight="1" x14ac:dyDescent="0.2">
      <c r="A13" s="169" t="str">
        <f>REFERENCIA!A15</f>
        <v>PREFEITURA MUNICIPAL DE SELVÍRIA</v>
      </c>
    </row>
    <row r="14" spans="1:1" ht="87" customHeight="1" x14ac:dyDescent="0.2">
      <c r="A14" s="169" t="str">
        <f>REFERENCIA!A16</f>
        <v>PREFEITURA MUNICIPAL DE SÃO GABRIEL DO OESTE</v>
      </c>
    </row>
    <row r="15" spans="1:1" ht="87" customHeight="1" x14ac:dyDescent="0.2">
      <c r="A15" s="169" t="str">
        <f>REFERENCIA!A17</f>
        <v>PREFEITURA MUNICIPAL DE MIRANDA</v>
      </c>
    </row>
    <row r="16" spans="1:1" ht="87" customHeight="1" x14ac:dyDescent="0.2">
      <c r="A16" s="169" t="str">
        <f>REFERENCIA!A18</f>
        <v>PREFEITURA MUNICIPAL DE SANTA RITA DO PARDO</v>
      </c>
    </row>
    <row r="17" spans="1:1" ht="87" customHeight="1" x14ac:dyDescent="0.2">
      <c r="A17" s="169" t="str">
        <f>REFERENCIA!A19</f>
        <v>PREFEITURA MUNICIPAL DE SIDROLANDIA</v>
      </c>
    </row>
    <row r="18" spans="1:1" ht="90.75" customHeight="1" x14ac:dyDescent="0.2">
      <c r="A18" s="169" t="str">
        <f>REFERENCIA!A20</f>
        <v>PREFEITURA MUNICIPAL DE IVINHEMA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H36"/>
  <sheetViews>
    <sheetView workbookViewId="0"/>
  </sheetViews>
  <sheetFormatPr defaultColWidth="9.140625" defaultRowHeight="12.75" x14ac:dyDescent="0.2"/>
  <cols>
    <col min="1" max="1" width="57.85546875" style="16" customWidth="1"/>
    <col min="2" max="7" width="9.140625" style="16"/>
    <col min="8" max="8" width="45.42578125" style="16" customWidth="1"/>
    <col min="9" max="16384" width="9.140625" style="16"/>
  </cols>
  <sheetData>
    <row r="3" spans="1:8" x14ac:dyDescent="0.2">
      <c r="A3" s="15" t="s">
        <v>85</v>
      </c>
      <c r="B3" s="16" t="s">
        <v>86</v>
      </c>
      <c r="H3" s="15" t="s">
        <v>100</v>
      </c>
    </row>
    <row r="4" spans="1:8" x14ac:dyDescent="0.2">
      <c r="A4" s="15" t="s">
        <v>87</v>
      </c>
      <c r="B4" s="16" t="s">
        <v>368</v>
      </c>
      <c r="H4" s="15" t="s">
        <v>101</v>
      </c>
    </row>
    <row r="5" spans="1:8" x14ac:dyDescent="0.2">
      <c r="A5" s="15" t="s">
        <v>88</v>
      </c>
      <c r="B5" s="16" t="s">
        <v>89</v>
      </c>
      <c r="H5" s="15" t="s">
        <v>102</v>
      </c>
    </row>
    <row r="6" spans="1:8" x14ac:dyDescent="0.2">
      <c r="A6" s="15" t="s">
        <v>90</v>
      </c>
      <c r="B6" s="16" t="s">
        <v>91</v>
      </c>
      <c r="H6" s="15" t="s">
        <v>103</v>
      </c>
    </row>
    <row r="7" spans="1:8" x14ac:dyDescent="0.2">
      <c r="A7" s="15" t="s">
        <v>69</v>
      </c>
      <c r="B7" s="16" t="s">
        <v>367</v>
      </c>
      <c r="H7" s="15" t="s">
        <v>104</v>
      </c>
    </row>
    <row r="8" spans="1:8" x14ac:dyDescent="0.2">
      <c r="A8" s="15" t="s">
        <v>92</v>
      </c>
      <c r="B8" s="16" t="s">
        <v>158</v>
      </c>
      <c r="H8" s="15" t="s">
        <v>105</v>
      </c>
    </row>
    <row r="9" spans="1:8" x14ac:dyDescent="0.2">
      <c r="A9" s="15" t="s">
        <v>97</v>
      </c>
      <c r="B9" s="16" t="s">
        <v>108</v>
      </c>
      <c r="H9" s="15" t="s">
        <v>99</v>
      </c>
    </row>
    <row r="10" spans="1:8" x14ac:dyDescent="0.2">
      <c r="A10" s="15" t="s">
        <v>369</v>
      </c>
      <c r="B10" s="16" t="s">
        <v>375</v>
      </c>
      <c r="H10" s="16" t="s">
        <v>380</v>
      </c>
    </row>
    <row r="11" spans="1:8" x14ac:dyDescent="0.2">
      <c r="A11" s="15" t="s">
        <v>370</v>
      </c>
      <c r="B11" s="16" t="s">
        <v>376</v>
      </c>
      <c r="H11" s="16" t="s">
        <v>381</v>
      </c>
    </row>
    <row r="12" spans="1:8" x14ac:dyDescent="0.2">
      <c r="A12" s="15" t="s">
        <v>371</v>
      </c>
      <c r="H12" s="16" t="s">
        <v>382</v>
      </c>
    </row>
    <row r="13" spans="1:8" x14ac:dyDescent="0.2">
      <c r="A13" s="15" t="s">
        <v>372</v>
      </c>
      <c r="B13" s="16" t="s">
        <v>377</v>
      </c>
      <c r="H13" s="16" t="s">
        <v>383</v>
      </c>
    </row>
    <row r="14" spans="1:8" x14ac:dyDescent="0.2">
      <c r="A14" s="15" t="s">
        <v>373</v>
      </c>
      <c r="B14" s="16" t="s">
        <v>378</v>
      </c>
      <c r="H14" s="16" t="s">
        <v>384</v>
      </c>
    </row>
    <row r="15" spans="1:8" x14ac:dyDescent="0.2">
      <c r="A15" s="15" t="s">
        <v>374</v>
      </c>
      <c r="B15" s="16" t="s">
        <v>379</v>
      </c>
      <c r="H15" s="16" t="s">
        <v>385</v>
      </c>
    </row>
    <row r="16" spans="1:8" x14ac:dyDescent="0.2">
      <c r="A16" s="15" t="s">
        <v>863</v>
      </c>
      <c r="H16" s="16" t="s">
        <v>864</v>
      </c>
    </row>
    <row r="17" spans="1:8" x14ac:dyDescent="0.2">
      <c r="A17" s="15" t="s">
        <v>896</v>
      </c>
      <c r="H17" s="16" t="s">
        <v>897</v>
      </c>
    </row>
    <row r="18" spans="1:8" x14ac:dyDescent="0.2">
      <c r="A18" s="15" t="s">
        <v>898</v>
      </c>
      <c r="H18" s="16" t="s">
        <v>899</v>
      </c>
    </row>
    <row r="19" spans="1:8" x14ac:dyDescent="0.2">
      <c r="A19" s="15" t="s">
        <v>900</v>
      </c>
      <c r="H19" s="16" t="s">
        <v>901</v>
      </c>
    </row>
    <row r="20" spans="1:8" x14ac:dyDescent="0.2">
      <c r="A20" s="16" t="s">
        <v>860</v>
      </c>
      <c r="B20" s="16" t="s">
        <v>862</v>
      </c>
      <c r="H20" s="16" t="s">
        <v>861</v>
      </c>
    </row>
    <row r="22" spans="1:8" x14ac:dyDescent="0.2">
      <c r="A22" s="17" t="s">
        <v>49</v>
      </c>
    </row>
    <row r="23" spans="1:8" x14ac:dyDescent="0.2">
      <c r="A23" s="17" t="s">
        <v>50</v>
      </c>
    </row>
    <row r="24" spans="1:8" x14ac:dyDescent="0.2">
      <c r="A24" s="17" t="s">
        <v>93</v>
      </c>
    </row>
    <row r="25" spans="1:8" x14ac:dyDescent="0.2">
      <c r="A25" s="17" t="s">
        <v>94</v>
      </c>
    </row>
    <row r="26" spans="1:8" x14ac:dyDescent="0.2">
      <c r="A26" s="17" t="s">
        <v>95</v>
      </c>
    </row>
    <row r="27" spans="1:8" x14ac:dyDescent="0.2">
      <c r="A27" s="17" t="s">
        <v>51</v>
      </c>
    </row>
    <row r="28" spans="1:8" x14ac:dyDescent="0.2">
      <c r="A28" s="17" t="s">
        <v>96</v>
      </c>
    </row>
    <row r="30" spans="1:8" x14ac:dyDescent="0.2">
      <c r="A30" s="15"/>
    </row>
    <row r="31" spans="1:8" x14ac:dyDescent="0.2">
      <c r="A31" s="15"/>
    </row>
    <row r="32" spans="1:8" x14ac:dyDescent="0.2">
      <c r="A32" s="15"/>
    </row>
    <row r="33" spans="1:1" x14ac:dyDescent="0.2">
      <c r="A33" s="15"/>
    </row>
    <row r="34" spans="1:1" x14ac:dyDescent="0.2">
      <c r="A34" s="15"/>
    </row>
    <row r="35" spans="1:1" x14ac:dyDescent="0.2">
      <c r="A35" s="15"/>
    </row>
    <row r="36" spans="1:1" x14ac:dyDescent="0.2">
      <c r="A36" s="15"/>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election activeCell="D19" sqref="D19"/>
    </sheetView>
  </sheetViews>
  <sheetFormatPr defaultColWidth="0" defaultRowHeight="12.75" customHeight="1" zeroHeight="1" x14ac:dyDescent="0.2"/>
  <cols>
    <col min="1" max="2" width="9.140625" style="10" customWidth="1"/>
    <col min="3" max="3" width="55.7109375" style="10" customWidth="1"/>
    <col min="4" max="4" width="54.7109375" style="10" customWidth="1"/>
    <col min="5" max="8" width="9.140625" style="10" hidden="1" customWidth="1"/>
    <col min="9" max="9" width="0" style="10" hidden="1" customWidth="1"/>
    <col min="10" max="16384" width="0" style="10" hidden="1"/>
  </cols>
  <sheetData>
    <row r="1" spans="1:4" ht="12.75" customHeight="1" x14ac:dyDescent="0.2">
      <c r="A1" s="14"/>
      <c r="B1" s="14"/>
      <c r="C1" s="14"/>
      <c r="D1" s="14"/>
    </row>
    <row r="2" spans="1:4" x14ac:dyDescent="0.2">
      <c r="A2" s="14"/>
      <c r="B2" s="14"/>
      <c r="C2" s="14"/>
      <c r="D2" s="14"/>
    </row>
    <row r="3" spans="1:4" x14ac:dyDescent="0.2">
      <c r="A3" s="14"/>
      <c r="B3" s="14"/>
      <c r="C3" s="14"/>
      <c r="D3" s="14"/>
    </row>
    <row r="4" spans="1:4" x14ac:dyDescent="0.2">
      <c r="A4" s="14"/>
      <c r="B4" s="14"/>
      <c r="C4" s="14"/>
      <c r="D4" s="14"/>
    </row>
    <row r="5" spans="1:4" x14ac:dyDescent="0.2">
      <c r="A5" s="14"/>
      <c r="B5" s="14"/>
      <c r="C5" s="14"/>
      <c r="D5" s="14"/>
    </row>
    <row r="6" spans="1:4" ht="13.5" thickBot="1" x14ac:dyDescent="0.25">
      <c r="A6" s="14"/>
      <c r="B6" s="14"/>
      <c r="C6" s="14"/>
      <c r="D6" s="14"/>
    </row>
    <row r="7" spans="1:4" ht="16.5" thickBot="1" x14ac:dyDescent="0.25">
      <c r="A7" s="14"/>
      <c r="B7" s="14"/>
      <c r="C7" s="665" t="s">
        <v>67</v>
      </c>
      <c r="D7" s="666"/>
    </row>
    <row r="8" spans="1:4" x14ac:dyDescent="0.2">
      <c r="A8" s="14"/>
      <c r="B8" s="14"/>
      <c r="C8" s="19" t="s">
        <v>68</v>
      </c>
      <c r="D8" s="20" t="s">
        <v>374</v>
      </c>
    </row>
    <row r="9" spans="1:4" x14ac:dyDescent="0.2">
      <c r="A9" s="14"/>
      <c r="B9" s="14"/>
      <c r="C9" s="21" t="s">
        <v>62</v>
      </c>
      <c r="D9" s="156" t="s">
        <v>1153</v>
      </c>
    </row>
    <row r="10" spans="1:4" ht="12.75" customHeight="1" thickBot="1" x14ac:dyDescent="0.25">
      <c r="A10" s="14"/>
      <c r="B10" s="14"/>
      <c r="C10" s="23" t="s">
        <v>98</v>
      </c>
      <c r="D10" s="170" t="str">
        <f>VLOOKUP(D8,REFERENCIA!A:K,8,0)</f>
        <v>SELVÍRIA - MS</v>
      </c>
    </row>
    <row r="11" spans="1:4" ht="14.25" thickBot="1" x14ac:dyDescent="0.25">
      <c r="A11" s="14"/>
      <c r="B11" s="14"/>
      <c r="C11" s="157"/>
      <c r="D11" s="158"/>
    </row>
    <row r="12" spans="1:4" ht="14.25" thickBot="1" x14ac:dyDescent="0.25">
      <c r="A12" s="14"/>
      <c r="B12" s="14"/>
      <c r="C12" s="667" t="s">
        <v>70</v>
      </c>
      <c r="D12" s="668"/>
    </row>
    <row r="13" spans="1:4" x14ac:dyDescent="0.2">
      <c r="A13" s="14"/>
      <c r="B13" s="14"/>
      <c r="C13" s="19" t="s">
        <v>71</v>
      </c>
      <c r="D13" s="20" t="s">
        <v>959</v>
      </c>
    </row>
    <row r="14" spans="1:4" x14ac:dyDescent="0.2">
      <c r="A14" s="14"/>
      <c r="B14" s="14"/>
      <c r="C14" s="21" t="s">
        <v>72</v>
      </c>
      <c r="D14" s="30" t="s">
        <v>960</v>
      </c>
    </row>
    <row r="15" spans="1:4" x14ac:dyDescent="0.2">
      <c r="A15" s="14"/>
      <c r="B15" s="14"/>
      <c r="C15" s="21" t="s">
        <v>73</v>
      </c>
      <c r="D15" s="22" t="s">
        <v>74</v>
      </c>
    </row>
    <row r="16" spans="1:4" x14ac:dyDescent="0.2">
      <c r="A16" s="14"/>
      <c r="B16" s="14"/>
      <c r="C16" s="24" t="s">
        <v>362</v>
      </c>
      <c r="D16" s="22" t="s">
        <v>1263</v>
      </c>
    </row>
    <row r="17" spans="1:4" x14ac:dyDescent="0.2">
      <c r="A17" s="14"/>
      <c r="B17" s="14"/>
      <c r="C17" s="24" t="s">
        <v>107</v>
      </c>
      <c r="D17" s="22" t="s">
        <v>1263</v>
      </c>
    </row>
    <row r="18" spans="1:4" ht="13.5" thickBot="1" x14ac:dyDescent="0.25">
      <c r="A18" s="14"/>
      <c r="B18" s="14"/>
      <c r="C18" s="23" t="s">
        <v>106</v>
      </c>
      <c r="D18" s="22" t="s">
        <v>1264</v>
      </c>
    </row>
    <row r="19" spans="1:4" ht="14.25" thickBot="1" x14ac:dyDescent="0.25">
      <c r="A19" s="14"/>
      <c r="B19" s="14"/>
      <c r="C19" s="157"/>
      <c r="D19" s="159"/>
    </row>
    <row r="20" spans="1:4" ht="14.25" thickBot="1" x14ac:dyDescent="0.25">
      <c r="A20" s="14"/>
      <c r="B20" s="14"/>
      <c r="C20" s="667" t="s">
        <v>75</v>
      </c>
      <c r="D20" s="668"/>
    </row>
    <row r="21" spans="1:4" x14ac:dyDescent="0.2">
      <c r="A21" s="14"/>
      <c r="B21" s="14"/>
      <c r="C21" s="25" t="s">
        <v>76</v>
      </c>
      <c r="D21" s="26" t="s">
        <v>77</v>
      </c>
    </row>
    <row r="22" spans="1:4" x14ac:dyDescent="0.2">
      <c r="A22" s="14"/>
      <c r="B22" s="14"/>
      <c r="C22" s="21" t="s">
        <v>78</v>
      </c>
      <c r="D22" s="27" t="s">
        <v>79</v>
      </c>
    </row>
    <row r="23" spans="1:4" x14ac:dyDescent="0.2">
      <c r="A23" s="14"/>
      <c r="B23" s="14"/>
      <c r="C23" s="21" t="s">
        <v>66</v>
      </c>
      <c r="D23" s="22" t="s">
        <v>80</v>
      </c>
    </row>
    <row r="24" spans="1:4" ht="13.5" thickBot="1" x14ac:dyDescent="0.25">
      <c r="A24" s="14"/>
      <c r="B24" s="14"/>
      <c r="C24" s="23" t="s">
        <v>81</v>
      </c>
      <c r="D24" s="28">
        <f ca="1">TODAY()</f>
        <v>45496</v>
      </c>
    </row>
    <row r="25" spans="1:4" ht="14.25" thickBot="1" x14ac:dyDescent="0.25">
      <c r="A25" s="14"/>
      <c r="B25" s="14"/>
      <c r="C25" s="157"/>
      <c r="D25" s="160"/>
    </row>
    <row r="26" spans="1:4" ht="14.25" thickBot="1" x14ac:dyDescent="0.25">
      <c r="A26" s="14"/>
      <c r="B26" s="14"/>
      <c r="C26" s="667" t="s">
        <v>82</v>
      </c>
      <c r="D26" s="668"/>
    </row>
    <row r="27" spans="1:4" x14ac:dyDescent="0.2">
      <c r="A27" s="14"/>
      <c r="B27" s="14"/>
      <c r="C27" s="25" t="s">
        <v>76</v>
      </c>
      <c r="D27" s="26" t="str">
        <f>VLOOKUP(D8,REFERENCIA!A3:B20,2,FALSE)</f>
        <v>JOSÉ FERNANDO BARBOSA DOS SANTOS</v>
      </c>
    </row>
    <row r="28" spans="1:4" ht="13.5" thickBot="1" x14ac:dyDescent="0.25">
      <c r="A28" s="14"/>
      <c r="B28" s="14"/>
      <c r="C28" s="23" t="s">
        <v>83</v>
      </c>
      <c r="D28" s="29" t="s">
        <v>84</v>
      </c>
    </row>
    <row r="29" spans="1:4" ht="15.75" hidden="1" x14ac:dyDescent="0.2">
      <c r="C29" s="11"/>
      <c r="D29" s="12"/>
    </row>
    <row r="30" spans="1:4" ht="15.75" hidden="1" x14ac:dyDescent="0.2">
      <c r="C30" s="11"/>
      <c r="D30" s="12"/>
    </row>
    <row r="32" spans="1:4" hidden="1" x14ac:dyDescent="0.2">
      <c r="D32" s="13"/>
    </row>
  </sheetData>
  <sheetProtection sheet="1" selectLockedCells="1"/>
  <dataConsolidate/>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REFERENCIA!$A$3:$A$20</xm:f>
          </x14:formula1>
          <xm:sqref>D8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6B5F-FE56-4D65-BEB1-466BED835FD2}">
  <sheetPr>
    <pageSetUpPr fitToPage="1"/>
  </sheetPr>
  <dimension ref="A2:F33"/>
  <sheetViews>
    <sheetView topLeftCell="A22" workbookViewId="0"/>
  </sheetViews>
  <sheetFormatPr defaultRowHeight="15" x14ac:dyDescent="0.25"/>
  <cols>
    <col min="1" max="1" width="3.140625" style="1" customWidth="1"/>
    <col min="2" max="3" width="12.7109375" customWidth="1"/>
    <col min="4" max="4" width="5.28515625" customWidth="1"/>
    <col min="5" max="5" width="57.28515625" customWidth="1"/>
  </cols>
  <sheetData>
    <row r="2" spans="1:6" ht="21" customHeight="1" x14ac:dyDescent="0.25">
      <c r="B2" s="682"/>
      <c r="C2" s="683"/>
      <c r="D2" s="688" t="s">
        <v>865</v>
      </c>
      <c r="E2" s="689"/>
    </row>
    <row r="3" spans="1:6" ht="21" customHeight="1" x14ac:dyDescent="0.25">
      <c r="B3" s="684"/>
      <c r="C3" s="685"/>
      <c r="D3" s="690"/>
      <c r="E3" s="691"/>
    </row>
    <row r="4" spans="1:6" ht="20.25" customHeight="1" x14ac:dyDescent="0.25">
      <c r="B4" s="686"/>
      <c r="C4" s="687"/>
      <c r="D4" s="692"/>
      <c r="E4" s="693"/>
    </row>
    <row r="5" spans="1:6" x14ac:dyDescent="0.25">
      <c r="B5" s="669" t="s">
        <v>866</v>
      </c>
      <c r="C5" s="669"/>
      <c r="D5" s="670" t="str">
        <f>ORÇAMENTO_DES!C6</f>
        <v>REFORMA DA UNIDADE DE SAÚDE DA FAMILIA GUADALUPE</v>
      </c>
      <c r="E5" s="671"/>
      <c r="F5" s="161"/>
    </row>
    <row r="6" spans="1:6" x14ac:dyDescent="0.25">
      <c r="B6" s="694" t="s">
        <v>867</v>
      </c>
      <c r="C6" s="695"/>
      <c r="D6" s="696" t="s">
        <v>961</v>
      </c>
      <c r="E6" s="671"/>
      <c r="F6" s="161"/>
    </row>
    <row r="7" spans="1:6" x14ac:dyDescent="0.25">
      <c r="B7" s="669" t="s">
        <v>868</v>
      </c>
      <c r="C7" s="669"/>
      <c r="D7" s="670" t="str">
        <f>ORÇAMENTO_DES!C7</f>
        <v>SELVÍRIA - MS</v>
      </c>
      <c r="E7" s="671"/>
      <c r="F7" s="161"/>
    </row>
    <row r="8" spans="1:6" ht="5.25" customHeight="1" x14ac:dyDescent="0.25">
      <c r="B8" s="162"/>
      <c r="C8" s="162"/>
      <c r="D8" s="162"/>
      <c r="E8" s="163"/>
      <c r="F8" s="161"/>
    </row>
    <row r="9" spans="1:6" x14ac:dyDescent="0.25">
      <c r="B9" s="672" t="s">
        <v>869</v>
      </c>
      <c r="C9" s="673"/>
      <c r="D9" s="673"/>
      <c r="E9" s="674"/>
      <c r="F9" s="161"/>
    </row>
    <row r="10" spans="1:6" ht="15.75" x14ac:dyDescent="0.25">
      <c r="B10" s="675">
        <f t="array" ref="B10">AVERAGE(A12:A32*1)</f>
        <v>1</v>
      </c>
      <c r="C10" s="675"/>
      <c r="D10" s="675"/>
      <c r="E10" s="675"/>
      <c r="F10" s="161"/>
    </row>
    <row r="11" spans="1:6" ht="4.5" customHeight="1" x14ac:dyDescent="0.25">
      <c r="B11" s="162"/>
      <c r="C11" s="162"/>
      <c r="D11" s="162"/>
      <c r="E11" s="163"/>
      <c r="F11" s="161"/>
    </row>
    <row r="12" spans="1:6" ht="22.5" customHeight="1" x14ac:dyDescent="0.25">
      <c r="A12" s="164" t="b">
        <v>1</v>
      </c>
      <c r="B12" s="676" t="s">
        <v>870</v>
      </c>
      <c r="C12" s="677"/>
      <c r="D12" s="165"/>
      <c r="E12" s="166" t="s">
        <v>871</v>
      </c>
    </row>
    <row r="13" spans="1:6" ht="21.75" customHeight="1" x14ac:dyDescent="0.25">
      <c r="A13" s="164" t="b">
        <v>1</v>
      </c>
      <c r="B13" s="678"/>
      <c r="C13" s="679"/>
      <c r="D13" s="165"/>
      <c r="E13" s="166" t="s">
        <v>872</v>
      </c>
    </row>
    <row r="14" spans="1:6" ht="18.75" customHeight="1" x14ac:dyDescent="0.25">
      <c r="A14" s="164" t="b">
        <v>1</v>
      </c>
      <c r="B14" s="678"/>
      <c r="C14" s="679"/>
      <c r="D14" s="165"/>
      <c r="E14" s="166" t="s">
        <v>873</v>
      </c>
    </row>
    <row r="15" spans="1:6" ht="18.75" customHeight="1" x14ac:dyDescent="0.25">
      <c r="A15" s="164" t="b">
        <v>1</v>
      </c>
      <c r="B15" s="678"/>
      <c r="C15" s="679"/>
      <c r="D15" s="165"/>
      <c r="E15" s="166" t="s">
        <v>874</v>
      </c>
    </row>
    <row r="16" spans="1:6" ht="30.75" customHeight="1" x14ac:dyDescent="0.25">
      <c r="A16" s="164" t="b">
        <v>1</v>
      </c>
      <c r="B16" s="678"/>
      <c r="C16" s="679"/>
      <c r="D16" s="165"/>
      <c r="E16" s="166" t="s">
        <v>875</v>
      </c>
    </row>
    <row r="17" spans="1:5" ht="30.75" customHeight="1" x14ac:dyDescent="0.25">
      <c r="A17" s="164" t="b">
        <v>1</v>
      </c>
      <c r="B17" s="678"/>
      <c r="C17" s="679"/>
      <c r="D17" s="165"/>
      <c r="E17" s="166" t="s">
        <v>876</v>
      </c>
    </row>
    <row r="18" spans="1:5" ht="28.5" x14ac:dyDescent="0.25">
      <c r="A18" s="164" t="b">
        <v>1</v>
      </c>
      <c r="B18" s="678"/>
      <c r="C18" s="679"/>
      <c r="D18" s="165"/>
      <c r="E18" s="166" t="s">
        <v>877</v>
      </c>
    </row>
    <row r="19" spans="1:5" ht="32.25" customHeight="1" x14ac:dyDescent="0.25">
      <c r="A19" s="164" t="b">
        <v>1</v>
      </c>
      <c r="B19" s="678"/>
      <c r="C19" s="679"/>
      <c r="D19" s="165"/>
      <c r="E19" s="166" t="s">
        <v>878</v>
      </c>
    </row>
    <row r="20" spans="1:5" ht="23.25" customHeight="1" x14ac:dyDescent="0.25">
      <c r="A20" s="164" t="b">
        <v>1</v>
      </c>
      <c r="B20" s="678"/>
      <c r="C20" s="679"/>
      <c r="D20" s="165"/>
      <c r="E20" s="166" t="s">
        <v>879</v>
      </c>
    </row>
    <row r="21" spans="1:5" ht="30.75" customHeight="1" x14ac:dyDescent="0.25">
      <c r="A21" s="164" t="b">
        <v>1</v>
      </c>
      <c r="B21" s="678"/>
      <c r="C21" s="679"/>
      <c r="D21" s="165"/>
      <c r="E21" s="166" t="s">
        <v>880</v>
      </c>
    </row>
    <row r="22" spans="1:5" ht="30" customHeight="1" x14ac:dyDescent="0.25">
      <c r="A22" s="164" t="b">
        <v>1</v>
      </c>
      <c r="B22" s="678"/>
      <c r="C22" s="679"/>
      <c r="D22" s="165"/>
      <c r="E22" s="166" t="s">
        <v>881</v>
      </c>
    </row>
    <row r="23" spans="1:5" ht="29.25" customHeight="1" x14ac:dyDescent="0.25">
      <c r="A23" s="164" t="b">
        <v>1</v>
      </c>
      <c r="B23" s="678"/>
      <c r="C23" s="679"/>
      <c r="D23" s="165"/>
      <c r="E23" s="166" t="s">
        <v>882</v>
      </c>
    </row>
    <row r="24" spans="1:5" ht="29.25" customHeight="1" x14ac:dyDescent="0.25">
      <c r="A24" s="164" t="b">
        <v>1</v>
      </c>
      <c r="B24" s="678"/>
      <c r="C24" s="679"/>
      <c r="D24" s="165"/>
      <c r="E24" s="166" t="s">
        <v>883</v>
      </c>
    </row>
    <row r="25" spans="1:5" ht="29.25" customHeight="1" x14ac:dyDescent="0.25">
      <c r="A25" s="164" t="b">
        <v>1</v>
      </c>
      <c r="B25" s="678"/>
      <c r="C25" s="679"/>
      <c r="D25" s="165"/>
      <c r="E25" s="166" t="s">
        <v>884</v>
      </c>
    </row>
    <row r="26" spans="1:5" ht="29.25" customHeight="1" x14ac:dyDescent="0.25">
      <c r="A26" s="164" t="b">
        <v>1</v>
      </c>
      <c r="B26" s="678"/>
      <c r="C26" s="679"/>
      <c r="D26" s="165"/>
      <c r="E26" s="166" t="s">
        <v>885</v>
      </c>
    </row>
    <row r="27" spans="1:5" ht="29.25" customHeight="1" x14ac:dyDescent="0.25">
      <c r="A27" s="164" t="b">
        <v>1</v>
      </c>
      <c r="B27" s="678"/>
      <c r="C27" s="679"/>
      <c r="D27" s="165"/>
      <c r="E27" s="166" t="s">
        <v>886</v>
      </c>
    </row>
    <row r="28" spans="1:5" ht="29.25" customHeight="1" x14ac:dyDescent="0.25">
      <c r="A28" s="164" t="b">
        <v>1</v>
      </c>
      <c r="B28" s="678"/>
      <c r="C28" s="679"/>
      <c r="D28" s="165"/>
      <c r="E28" s="166" t="s">
        <v>887</v>
      </c>
    </row>
    <row r="29" spans="1:5" ht="29.25" customHeight="1" x14ac:dyDescent="0.25">
      <c r="A29" s="164" t="b">
        <v>1</v>
      </c>
      <c r="B29" s="678"/>
      <c r="C29" s="679"/>
      <c r="D29" s="165"/>
      <c r="E29" s="166" t="s">
        <v>888</v>
      </c>
    </row>
    <row r="30" spans="1:5" ht="29.25" customHeight="1" x14ac:dyDescent="0.25">
      <c r="A30" s="164" t="b">
        <v>1</v>
      </c>
      <c r="B30" s="678"/>
      <c r="C30" s="679"/>
      <c r="D30" s="165"/>
      <c r="E30" s="166" t="s">
        <v>889</v>
      </c>
    </row>
    <row r="31" spans="1:5" ht="29.25" customHeight="1" x14ac:dyDescent="0.25">
      <c r="A31" s="164" t="b">
        <v>1</v>
      </c>
      <c r="B31" s="678"/>
      <c r="C31" s="679"/>
      <c r="D31" s="165"/>
      <c r="E31" s="166" t="s">
        <v>890</v>
      </c>
    </row>
    <row r="32" spans="1:5" ht="29.25" customHeight="1" x14ac:dyDescent="0.25">
      <c r="A32" s="164" t="b">
        <v>1</v>
      </c>
      <c r="B32" s="680"/>
      <c r="C32" s="681"/>
      <c r="D32" s="165"/>
      <c r="E32" s="166" t="s">
        <v>891</v>
      </c>
    </row>
    <row r="33" spans="5:5" x14ac:dyDescent="0.25">
      <c r="E33" s="336" t="s">
        <v>962</v>
      </c>
    </row>
  </sheetData>
  <mergeCells count="11">
    <mergeCell ref="B2:C4"/>
    <mergeCell ref="D2:E4"/>
    <mergeCell ref="B5:C5"/>
    <mergeCell ref="D5:E5"/>
    <mergeCell ref="B6:C6"/>
    <mergeCell ref="D6:E6"/>
    <mergeCell ref="B7:C7"/>
    <mergeCell ref="D7:E7"/>
    <mergeCell ref="B9:E9"/>
    <mergeCell ref="B10:E10"/>
    <mergeCell ref="B12:C32"/>
  </mergeCells>
  <conditionalFormatting sqref="B10:E10">
    <cfRule type="dataBar" priority="2">
      <dataBar>
        <cfvo type="num" val="0"/>
        <cfvo type="num" val="1"/>
        <color rgb="FF00B050"/>
      </dataBar>
      <extLst>
        <ext xmlns:x14="http://schemas.microsoft.com/office/spreadsheetml/2009/9/main" uri="{B025F937-C7B1-47D3-B67F-A62EFF666E3E}">
          <x14:id>{17451269-AF25-4B63-88F0-1E523205FFC8}</x14:id>
        </ext>
      </extLst>
    </cfRule>
  </conditionalFormatting>
  <conditionalFormatting sqref="E12:E33">
    <cfRule type="expression" dxfId="5" priority="1">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4625"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154626"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154627"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154628"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154629"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154630" r:id="rId9" name="Check Box 6">
              <controlPr defaultSize="0" autoFill="0" autoLine="0" autoPict="0">
                <anchor moveWithCells="1">
                  <from>
                    <xdr:col>3</xdr:col>
                    <xdr:colOff>66675</xdr:colOff>
                    <xdr:row>17</xdr:row>
                    <xdr:rowOff>47625</xdr:rowOff>
                  </from>
                  <to>
                    <xdr:col>3</xdr:col>
                    <xdr:colOff>314325</xdr:colOff>
                    <xdr:row>17</xdr:row>
                    <xdr:rowOff>323850</xdr:rowOff>
                  </to>
                </anchor>
              </controlPr>
            </control>
          </mc:Choice>
        </mc:AlternateContent>
        <mc:AlternateContent xmlns:mc="http://schemas.openxmlformats.org/markup-compatibility/2006">
          <mc:Choice Requires="x14">
            <control shapeId="154631"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154632"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154633"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154634"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154635"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154636"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154637"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154638"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154639"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154640"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154641"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154642" r:id="rId21"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mc:AlternateContent xmlns:mc="http://schemas.openxmlformats.org/markup-compatibility/2006">
          <mc:Choice Requires="x14">
            <control shapeId="154643" r:id="rId22"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154644" r:id="rId23"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154645" r:id="rId24"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7451269-AF25-4B63-88F0-1E523205FFC8}">
            <x14:dataBar minLength="0" maxLength="100" gradient="0">
              <x14:cfvo type="num">
                <xm:f>0</xm:f>
              </x14:cfvo>
              <x14:cfvo type="num">
                <xm:f>1</xm:f>
              </x14:cfvo>
              <x14:negativeFillColor rgb="FFFF0000"/>
              <x14:axisColor rgb="FF000000"/>
            </x14:dataBar>
          </x14:cfRule>
          <xm:sqref>B10:E10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3338-CD94-47D1-865E-11100E927DB8}">
  <dimension ref="A1:M29"/>
  <sheetViews>
    <sheetView view="pageBreakPreview" zoomScale="115" zoomScaleNormal="100" zoomScaleSheetLayoutView="115" workbookViewId="0">
      <selection activeCell="K15" sqref="K15:M15"/>
    </sheetView>
  </sheetViews>
  <sheetFormatPr defaultColWidth="9.140625" defaultRowHeight="15" x14ac:dyDescent="0.25"/>
  <cols>
    <col min="1" max="1" width="20" style="189" customWidth="1"/>
    <col min="2" max="16384" width="9.140625" style="189"/>
  </cols>
  <sheetData>
    <row r="1" spans="1:13" ht="14.45" customHeight="1" x14ac:dyDescent="0.25">
      <c r="A1" s="539"/>
      <c r="B1" s="540"/>
      <c r="C1" s="730" t="s">
        <v>1</v>
      </c>
      <c r="D1" s="730"/>
      <c r="E1" s="730"/>
      <c r="F1" s="730"/>
      <c r="G1" s="730"/>
      <c r="H1" s="730"/>
      <c r="I1" s="730"/>
      <c r="J1" s="730"/>
      <c r="K1" s="730"/>
      <c r="L1" s="730"/>
      <c r="M1" s="730"/>
    </row>
    <row r="2" spans="1:13" ht="14.45" customHeight="1" x14ac:dyDescent="0.25">
      <c r="A2" s="541"/>
      <c r="B2" s="542"/>
      <c r="C2" s="731" t="s">
        <v>374</v>
      </c>
      <c r="D2" s="731"/>
      <c r="E2" s="731"/>
      <c r="F2" s="731"/>
      <c r="G2" s="731"/>
      <c r="H2" s="731"/>
      <c r="I2" s="731"/>
      <c r="J2" s="731"/>
      <c r="K2" s="731"/>
      <c r="L2" s="731"/>
      <c r="M2" s="731"/>
    </row>
    <row r="3" spans="1:13" ht="14.45" customHeight="1" x14ac:dyDescent="0.25">
      <c r="A3" s="543"/>
      <c r="B3" s="544"/>
      <c r="C3" s="730" t="s">
        <v>1265</v>
      </c>
      <c r="D3" s="730"/>
      <c r="E3" s="730"/>
      <c r="F3" s="730"/>
      <c r="G3" s="730"/>
      <c r="H3" s="730"/>
      <c r="I3" s="730"/>
      <c r="J3" s="730"/>
      <c r="K3" s="730"/>
      <c r="L3" s="730"/>
      <c r="M3" s="730"/>
    </row>
    <row r="4" spans="1:13" ht="20.45" customHeight="1" x14ac:dyDescent="0.25">
      <c r="A4" s="732" t="s">
        <v>895</v>
      </c>
      <c r="B4" s="733"/>
      <c r="C4" s="733"/>
      <c r="D4" s="733"/>
      <c r="E4" s="733"/>
      <c r="F4" s="733"/>
      <c r="G4" s="733"/>
      <c r="H4" s="733"/>
      <c r="I4" s="733"/>
      <c r="J4" s="733"/>
      <c r="K4" s="734"/>
      <c r="L4" s="734"/>
      <c r="M4" s="735"/>
    </row>
    <row r="5" spans="1:13" ht="14.45" customHeight="1" x14ac:dyDescent="0.25">
      <c r="A5" s="592" t="s">
        <v>60</v>
      </c>
      <c r="B5" s="709" t="s">
        <v>959</v>
      </c>
      <c r="C5" s="710"/>
      <c r="D5" s="710"/>
      <c r="E5" s="710"/>
      <c r="F5" s="710"/>
      <c r="G5" s="710"/>
      <c r="H5" s="710"/>
      <c r="I5" s="710"/>
      <c r="J5" s="710"/>
      <c r="K5" s="736" t="s">
        <v>43</v>
      </c>
      <c r="L5" s="737"/>
      <c r="M5" s="738"/>
    </row>
    <row r="6" spans="1:13" ht="14.45" customHeight="1" x14ac:dyDescent="0.25">
      <c r="A6" s="592" t="s">
        <v>61</v>
      </c>
      <c r="B6" s="709" t="s">
        <v>385</v>
      </c>
      <c r="C6" s="710"/>
      <c r="D6" s="710"/>
      <c r="E6" s="710"/>
      <c r="F6" s="710"/>
      <c r="G6" s="710"/>
      <c r="H6" s="710"/>
      <c r="I6" s="710"/>
      <c r="J6" s="710"/>
      <c r="K6" s="739"/>
      <c r="L6" s="740"/>
      <c r="M6" s="741"/>
    </row>
    <row r="7" spans="1:13" ht="14.45" customHeight="1" x14ac:dyDescent="0.25">
      <c r="A7" s="592" t="s">
        <v>62</v>
      </c>
      <c r="B7" s="709" t="s">
        <v>1153</v>
      </c>
      <c r="C7" s="710"/>
      <c r="D7" s="710"/>
      <c r="E7" s="710"/>
      <c r="F7" s="710"/>
      <c r="G7" s="710"/>
      <c r="H7" s="710"/>
      <c r="I7" s="710"/>
      <c r="J7" s="710"/>
      <c r="K7" s="711" t="s">
        <v>958</v>
      </c>
      <c r="L7" s="712"/>
      <c r="M7" s="713"/>
    </row>
    <row r="8" spans="1:13" ht="14.45" customHeight="1" x14ac:dyDescent="0.25">
      <c r="A8" s="592" t="s">
        <v>63</v>
      </c>
      <c r="B8" s="717" t="s">
        <v>1266</v>
      </c>
      <c r="C8" s="710"/>
      <c r="D8" s="710"/>
      <c r="E8" s="710"/>
      <c r="F8" s="710"/>
      <c r="G8" s="710"/>
      <c r="H8" s="710"/>
      <c r="I8" s="710"/>
      <c r="J8" s="710"/>
      <c r="K8" s="714"/>
      <c r="L8" s="715"/>
      <c r="M8" s="716"/>
    </row>
    <row r="9" spans="1:13" ht="15" customHeight="1" x14ac:dyDescent="0.25">
      <c r="A9" s="718" t="s">
        <v>5</v>
      </c>
      <c r="B9" s="697" t="s">
        <v>892</v>
      </c>
      <c r="C9" s="697"/>
      <c r="D9" s="697"/>
      <c r="E9" s="697"/>
      <c r="F9" s="697"/>
      <c r="G9" s="697"/>
      <c r="H9" s="697"/>
      <c r="I9" s="720" t="s">
        <v>893</v>
      </c>
      <c r="J9" s="721"/>
      <c r="K9" s="724" t="s">
        <v>692</v>
      </c>
      <c r="L9" s="725"/>
      <c r="M9" s="726"/>
    </row>
    <row r="10" spans="1:13" x14ac:dyDescent="0.25">
      <c r="A10" s="719" t="s">
        <v>5</v>
      </c>
      <c r="B10" s="697"/>
      <c r="C10" s="697"/>
      <c r="D10" s="697"/>
      <c r="E10" s="697"/>
      <c r="F10" s="697"/>
      <c r="G10" s="697"/>
      <c r="H10" s="697"/>
      <c r="I10" s="722"/>
      <c r="J10" s="723"/>
      <c r="K10" s="727"/>
      <c r="L10" s="728"/>
      <c r="M10" s="729"/>
    </row>
    <row r="11" spans="1:13" x14ac:dyDescent="0.25">
      <c r="A11" s="593" t="s">
        <v>11</v>
      </c>
      <c r="B11" s="697" t="s">
        <v>4</v>
      </c>
      <c r="C11" s="697"/>
      <c r="D11" s="697"/>
      <c r="E11" s="697"/>
      <c r="F11" s="697"/>
      <c r="G11" s="697"/>
      <c r="H11" s="697"/>
      <c r="I11" s="704">
        <v>7.6308064696898065E-3</v>
      </c>
      <c r="J11" s="705"/>
      <c r="K11" s="706">
        <v>3153.04</v>
      </c>
      <c r="L11" s="707"/>
      <c r="M11" s="708"/>
    </row>
    <row r="12" spans="1:13" x14ac:dyDescent="0.25">
      <c r="A12" s="593" t="s">
        <v>10</v>
      </c>
      <c r="B12" s="697" t="s">
        <v>902</v>
      </c>
      <c r="C12" s="697"/>
      <c r="D12" s="697"/>
      <c r="E12" s="697"/>
      <c r="F12" s="697"/>
      <c r="G12" s="697"/>
      <c r="H12" s="697"/>
      <c r="I12" s="704">
        <v>2.6058740394665724E-2</v>
      </c>
      <c r="J12" s="705"/>
      <c r="K12" s="706">
        <v>10767.44</v>
      </c>
      <c r="L12" s="707"/>
      <c r="M12" s="708"/>
    </row>
    <row r="13" spans="1:13" x14ac:dyDescent="0.25">
      <c r="A13" s="593" t="s">
        <v>14</v>
      </c>
      <c r="B13" s="697" t="s">
        <v>431</v>
      </c>
      <c r="C13" s="697"/>
      <c r="D13" s="697"/>
      <c r="E13" s="697"/>
      <c r="F13" s="697"/>
      <c r="G13" s="697"/>
      <c r="H13" s="697"/>
      <c r="I13" s="704">
        <v>3.0338375385852406E-2</v>
      </c>
      <c r="J13" s="705"/>
      <c r="K13" s="706">
        <v>12535.779999999999</v>
      </c>
      <c r="L13" s="707"/>
      <c r="M13" s="708"/>
    </row>
    <row r="14" spans="1:13" x14ac:dyDescent="0.25">
      <c r="A14" s="593" t="s">
        <v>31</v>
      </c>
      <c r="B14" s="697" t="s">
        <v>112</v>
      </c>
      <c r="C14" s="697"/>
      <c r="D14" s="697"/>
      <c r="E14" s="697"/>
      <c r="F14" s="697"/>
      <c r="G14" s="697"/>
      <c r="H14" s="697"/>
      <c r="I14" s="704">
        <v>4.6184065543851176E-2</v>
      </c>
      <c r="J14" s="705"/>
      <c r="K14" s="706">
        <v>19083.2</v>
      </c>
      <c r="L14" s="707"/>
      <c r="M14" s="708"/>
    </row>
    <row r="15" spans="1:13" x14ac:dyDescent="0.25">
      <c r="A15" s="593" t="s">
        <v>52</v>
      </c>
      <c r="B15" s="697" t="s">
        <v>115</v>
      </c>
      <c r="C15" s="697"/>
      <c r="D15" s="697"/>
      <c r="E15" s="697"/>
      <c r="F15" s="697"/>
      <c r="G15" s="697"/>
      <c r="H15" s="697"/>
      <c r="I15" s="704">
        <v>1.8613462057814834E-2</v>
      </c>
      <c r="J15" s="705"/>
      <c r="K15" s="706">
        <v>7691.0599999999995</v>
      </c>
      <c r="L15" s="707"/>
      <c r="M15" s="708"/>
    </row>
    <row r="16" spans="1:13" x14ac:dyDescent="0.25">
      <c r="A16" s="593" t="s">
        <v>117</v>
      </c>
      <c r="B16" s="697" t="s">
        <v>118</v>
      </c>
      <c r="C16" s="697"/>
      <c r="D16" s="697"/>
      <c r="E16" s="697"/>
      <c r="F16" s="697"/>
      <c r="G16" s="697"/>
      <c r="H16" s="697"/>
      <c r="I16" s="704">
        <v>7.4113019546838466E-2</v>
      </c>
      <c r="J16" s="705"/>
      <c r="K16" s="706">
        <v>30623.410000000003</v>
      </c>
      <c r="L16" s="707"/>
      <c r="M16" s="708"/>
    </row>
    <row r="17" spans="1:13" x14ac:dyDescent="0.25">
      <c r="A17" s="593" t="s">
        <v>53</v>
      </c>
      <c r="B17" s="697" t="s">
        <v>122</v>
      </c>
      <c r="C17" s="697"/>
      <c r="D17" s="697"/>
      <c r="E17" s="697"/>
      <c r="F17" s="697"/>
      <c r="G17" s="697"/>
      <c r="H17" s="697"/>
      <c r="I17" s="704">
        <v>0.10106716430607166</v>
      </c>
      <c r="J17" s="705"/>
      <c r="K17" s="706">
        <v>41760.83</v>
      </c>
      <c r="L17" s="707"/>
      <c r="M17" s="708"/>
    </row>
    <row r="18" spans="1:13" x14ac:dyDescent="0.25">
      <c r="A18" s="593" t="s">
        <v>56</v>
      </c>
      <c r="B18" s="697" t="s">
        <v>116</v>
      </c>
      <c r="C18" s="697"/>
      <c r="D18" s="697"/>
      <c r="E18" s="697"/>
      <c r="F18" s="697"/>
      <c r="G18" s="697"/>
      <c r="H18" s="697"/>
      <c r="I18" s="704">
        <v>6.8014865193579091E-2</v>
      </c>
      <c r="J18" s="705"/>
      <c r="K18" s="706">
        <v>28103.66</v>
      </c>
      <c r="L18" s="707"/>
      <c r="M18" s="708"/>
    </row>
    <row r="19" spans="1:13" x14ac:dyDescent="0.25">
      <c r="A19" s="593" t="s">
        <v>129</v>
      </c>
      <c r="B19" s="697" t="s">
        <v>130</v>
      </c>
      <c r="C19" s="697"/>
      <c r="D19" s="697"/>
      <c r="E19" s="697"/>
      <c r="F19" s="697"/>
      <c r="G19" s="697"/>
      <c r="H19" s="697"/>
      <c r="I19" s="704">
        <v>3.7271357934034598E-2</v>
      </c>
      <c r="J19" s="705"/>
      <c r="K19" s="706">
        <v>15400.479999999998</v>
      </c>
      <c r="L19" s="707"/>
      <c r="M19" s="708"/>
    </row>
    <row r="20" spans="1:13" x14ac:dyDescent="0.25">
      <c r="A20" s="593" t="s">
        <v>132</v>
      </c>
      <c r="B20" s="697" t="s">
        <v>134</v>
      </c>
      <c r="C20" s="697"/>
      <c r="D20" s="697"/>
      <c r="E20" s="697"/>
      <c r="F20" s="697"/>
      <c r="G20" s="697"/>
      <c r="H20" s="697"/>
      <c r="I20" s="704">
        <v>9.1533375497057978E-2</v>
      </c>
      <c r="J20" s="705"/>
      <c r="K20" s="706">
        <v>37821.48000000001</v>
      </c>
      <c r="L20" s="707"/>
      <c r="M20" s="708"/>
    </row>
    <row r="21" spans="1:13" x14ac:dyDescent="0.25">
      <c r="A21" s="593" t="s">
        <v>133</v>
      </c>
      <c r="B21" s="697" t="s">
        <v>1191</v>
      </c>
      <c r="C21" s="697"/>
      <c r="D21" s="697"/>
      <c r="E21" s="697"/>
      <c r="F21" s="697"/>
      <c r="G21" s="697"/>
      <c r="H21" s="697"/>
      <c r="I21" s="704">
        <v>1.1429123497675294E-2</v>
      </c>
      <c r="J21" s="705"/>
      <c r="K21" s="706">
        <v>4722.5</v>
      </c>
      <c r="L21" s="707"/>
      <c r="M21" s="708"/>
    </row>
    <row r="22" spans="1:13" x14ac:dyDescent="0.25">
      <c r="A22" s="593" t="s">
        <v>136</v>
      </c>
      <c r="B22" s="697" t="s">
        <v>137</v>
      </c>
      <c r="C22" s="697"/>
      <c r="D22" s="697"/>
      <c r="E22" s="697"/>
      <c r="F22" s="697"/>
      <c r="G22" s="697"/>
      <c r="H22" s="697"/>
      <c r="I22" s="704">
        <v>3.9565943549834679E-3</v>
      </c>
      <c r="J22" s="705"/>
      <c r="K22" s="706">
        <v>1634.8599999999997</v>
      </c>
      <c r="L22" s="707"/>
      <c r="M22" s="708"/>
    </row>
    <row r="23" spans="1:13" x14ac:dyDescent="0.25">
      <c r="A23" s="593" t="s">
        <v>138</v>
      </c>
      <c r="B23" s="697" t="s">
        <v>141</v>
      </c>
      <c r="C23" s="697"/>
      <c r="D23" s="697"/>
      <c r="E23" s="697"/>
      <c r="F23" s="697"/>
      <c r="G23" s="697"/>
      <c r="H23" s="697"/>
      <c r="I23" s="704">
        <v>7.8898028718815946E-2</v>
      </c>
      <c r="J23" s="705"/>
      <c r="K23" s="706">
        <v>32600.57</v>
      </c>
      <c r="L23" s="707"/>
      <c r="M23" s="708"/>
    </row>
    <row r="24" spans="1:13" x14ac:dyDescent="0.25">
      <c r="A24" s="593" t="s">
        <v>139</v>
      </c>
      <c r="B24" s="697" t="s">
        <v>143</v>
      </c>
      <c r="C24" s="697"/>
      <c r="D24" s="697"/>
      <c r="E24" s="697"/>
      <c r="F24" s="697"/>
      <c r="G24" s="697"/>
      <c r="H24" s="697"/>
      <c r="I24" s="704">
        <v>0.280487583228402</v>
      </c>
      <c r="J24" s="705"/>
      <c r="K24" s="706">
        <v>115897.13</v>
      </c>
      <c r="L24" s="707"/>
      <c r="M24" s="708"/>
    </row>
    <row r="25" spans="1:13" x14ac:dyDescent="0.25">
      <c r="A25" s="593" t="s">
        <v>169</v>
      </c>
      <c r="B25" s="697" t="s">
        <v>294</v>
      </c>
      <c r="C25" s="697"/>
      <c r="D25" s="697"/>
      <c r="E25" s="697"/>
      <c r="F25" s="697"/>
      <c r="G25" s="697"/>
      <c r="H25" s="697"/>
      <c r="I25" s="704">
        <v>6.8661987127309823E-2</v>
      </c>
      <c r="J25" s="705"/>
      <c r="K25" s="706">
        <v>28371.05</v>
      </c>
      <c r="L25" s="707"/>
      <c r="M25" s="708"/>
    </row>
    <row r="26" spans="1:13" x14ac:dyDescent="0.25">
      <c r="A26" s="593" t="s">
        <v>175</v>
      </c>
      <c r="B26" s="697" t="s">
        <v>142</v>
      </c>
      <c r="C26" s="697"/>
      <c r="D26" s="697"/>
      <c r="E26" s="697"/>
      <c r="F26" s="697"/>
      <c r="G26" s="697"/>
      <c r="H26" s="697"/>
      <c r="I26" s="704">
        <v>1.1009204552607715E-2</v>
      </c>
      <c r="J26" s="705"/>
      <c r="K26" s="706">
        <v>4548.99</v>
      </c>
      <c r="L26" s="707"/>
      <c r="M26" s="708"/>
    </row>
    <row r="27" spans="1:13" x14ac:dyDescent="0.25">
      <c r="A27" s="593" t="s">
        <v>177</v>
      </c>
      <c r="B27" s="697" t="s">
        <v>157</v>
      </c>
      <c r="C27" s="697"/>
      <c r="D27" s="697"/>
      <c r="E27" s="697"/>
      <c r="F27" s="697"/>
      <c r="G27" s="697"/>
      <c r="H27" s="697"/>
      <c r="I27" s="704">
        <v>4.3560824560981891E-2</v>
      </c>
      <c r="J27" s="705"/>
      <c r="K27" s="706">
        <v>17999.28</v>
      </c>
      <c r="L27" s="707"/>
      <c r="M27" s="708"/>
    </row>
    <row r="28" spans="1:13" x14ac:dyDescent="0.25">
      <c r="A28" s="593" t="s">
        <v>180</v>
      </c>
      <c r="B28" s="697" t="s">
        <v>156</v>
      </c>
      <c r="C28" s="697"/>
      <c r="D28" s="697"/>
      <c r="E28" s="697"/>
      <c r="F28" s="697"/>
      <c r="G28" s="697"/>
      <c r="H28" s="698"/>
      <c r="I28" s="699">
        <v>1.1714216297680831E-3</v>
      </c>
      <c r="J28" s="699"/>
      <c r="K28" s="700">
        <v>484.03</v>
      </c>
      <c r="L28" s="700"/>
      <c r="M28" s="700"/>
    </row>
    <row r="29" spans="1:13" x14ac:dyDescent="0.25">
      <c r="A29" s="543"/>
      <c r="B29" s="664"/>
      <c r="C29" s="664"/>
      <c r="D29" s="664"/>
      <c r="E29" s="664"/>
      <c r="F29" s="664"/>
      <c r="G29" s="664"/>
      <c r="H29" s="664"/>
      <c r="I29" s="703">
        <v>1</v>
      </c>
      <c r="J29" s="702"/>
      <c r="K29" s="701">
        <v>413198.79000000004</v>
      </c>
      <c r="L29" s="702"/>
      <c r="M29" s="702"/>
    </row>
  </sheetData>
  <mergeCells count="70">
    <mergeCell ref="C1:M1"/>
    <mergeCell ref="C2:M2"/>
    <mergeCell ref="C3:M3"/>
    <mergeCell ref="A4:M4"/>
    <mergeCell ref="B5:J5"/>
    <mergeCell ref="K5:M6"/>
    <mergeCell ref="B6:J6"/>
    <mergeCell ref="B7:J7"/>
    <mergeCell ref="K7:M8"/>
    <mergeCell ref="B8:J8"/>
    <mergeCell ref="A9:A10"/>
    <mergeCell ref="B9:H10"/>
    <mergeCell ref="I9:J10"/>
    <mergeCell ref="K9:M10"/>
    <mergeCell ref="B11:H11"/>
    <mergeCell ref="I11:J11"/>
    <mergeCell ref="K11:M11"/>
    <mergeCell ref="B12:H12"/>
    <mergeCell ref="I12:J12"/>
    <mergeCell ref="K12:M12"/>
    <mergeCell ref="B13:H13"/>
    <mergeCell ref="I13:J13"/>
    <mergeCell ref="K13:M13"/>
    <mergeCell ref="B14:H14"/>
    <mergeCell ref="I14:J14"/>
    <mergeCell ref="K14:M14"/>
    <mergeCell ref="B15:H15"/>
    <mergeCell ref="I15:J15"/>
    <mergeCell ref="K15:M15"/>
    <mergeCell ref="B16:H16"/>
    <mergeCell ref="I16:J16"/>
    <mergeCell ref="K16:M16"/>
    <mergeCell ref="B17:H17"/>
    <mergeCell ref="I17:J17"/>
    <mergeCell ref="K17:M17"/>
    <mergeCell ref="B18:H18"/>
    <mergeCell ref="I18:J18"/>
    <mergeCell ref="K18:M18"/>
    <mergeCell ref="B19:H19"/>
    <mergeCell ref="I19:J19"/>
    <mergeCell ref="K19:M19"/>
    <mergeCell ref="B20:H20"/>
    <mergeCell ref="I20:J20"/>
    <mergeCell ref="K20:M20"/>
    <mergeCell ref="B21:H21"/>
    <mergeCell ref="I21:J21"/>
    <mergeCell ref="K21:M21"/>
    <mergeCell ref="B22:H22"/>
    <mergeCell ref="I22:J22"/>
    <mergeCell ref="K22:M22"/>
    <mergeCell ref="B23:H23"/>
    <mergeCell ref="I23:J23"/>
    <mergeCell ref="K23:M23"/>
    <mergeCell ref="B24:H24"/>
    <mergeCell ref="I24:J24"/>
    <mergeCell ref="K24:M24"/>
    <mergeCell ref="B25:H25"/>
    <mergeCell ref="I25:J25"/>
    <mergeCell ref="K25:M25"/>
    <mergeCell ref="B27:H27"/>
    <mergeCell ref="I27:J27"/>
    <mergeCell ref="K27:M27"/>
    <mergeCell ref="B26:H26"/>
    <mergeCell ref="I26:J26"/>
    <mergeCell ref="K26:M26"/>
    <mergeCell ref="B28:H28"/>
    <mergeCell ref="I28:J28"/>
    <mergeCell ref="K28:M28"/>
    <mergeCell ref="K29:M29"/>
    <mergeCell ref="I29:J29"/>
  </mergeCells>
  <pageMargins left="0.511811024" right="0.511811024" top="0.78740157499999996" bottom="0.78740157499999996" header="0.31496062000000002" footer="0.31496062000000002"/>
  <pageSetup paperSize="9" scale="71"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2BB02-4E4E-4673-9D44-662370378144}">
  <sheetPr>
    <tabColor theme="4" tint="0.79998168889431442"/>
    <pageSetUpPr fitToPage="1"/>
  </sheetPr>
  <dimension ref="A1:O19"/>
  <sheetViews>
    <sheetView tabSelected="1" workbookViewId="0">
      <selection activeCell="C18" sqref="C18"/>
    </sheetView>
  </sheetViews>
  <sheetFormatPr defaultColWidth="9.140625" defaultRowHeight="15" x14ac:dyDescent="0.25"/>
  <cols>
    <col min="1" max="1" width="9.140625" style="194"/>
    <col min="2" max="2" width="24.5703125" style="197" customWidth="1"/>
    <col min="3" max="3" width="68.28515625" style="201" customWidth="1"/>
    <col min="4" max="4" width="11.5703125" style="197" customWidth="1"/>
    <col min="5" max="5" width="13.5703125" style="202" customWidth="1"/>
    <col min="6" max="6" width="10.140625" style="197" bestFit="1" customWidth="1"/>
    <col min="7" max="16384" width="9.140625" style="197"/>
  </cols>
  <sheetData>
    <row r="1" spans="2:15" x14ac:dyDescent="0.25">
      <c r="B1" s="51"/>
      <c r="C1" s="594"/>
      <c r="D1" s="51"/>
      <c r="E1" s="484"/>
    </row>
    <row r="2" spans="2:15" x14ac:dyDescent="0.25">
      <c r="B2" s="595"/>
      <c r="C2" s="122" t="s">
        <v>1</v>
      </c>
      <c r="D2" s="124"/>
      <c r="E2" s="596"/>
    </row>
    <row r="3" spans="2:15" ht="15.75" x14ac:dyDescent="0.25">
      <c r="B3" s="597"/>
      <c r="C3" s="127" t="s">
        <v>374</v>
      </c>
      <c r="D3" s="129"/>
      <c r="E3" s="598"/>
    </row>
    <row r="4" spans="2:15" x14ac:dyDescent="0.25">
      <c r="B4" s="599"/>
      <c r="C4" s="122" t="s">
        <v>1265</v>
      </c>
      <c r="D4" s="124"/>
      <c r="E4" s="596"/>
    </row>
    <row r="5" spans="2:15" ht="18" x14ac:dyDescent="0.25">
      <c r="B5" s="742" t="s">
        <v>894</v>
      </c>
      <c r="C5" s="743"/>
      <c r="D5" s="743"/>
      <c r="E5" s="744"/>
    </row>
    <row r="6" spans="2:15" x14ac:dyDescent="0.25">
      <c r="B6" s="600" t="s">
        <v>60</v>
      </c>
      <c r="C6" s="18" t="s">
        <v>959</v>
      </c>
      <c r="D6" s="745" t="s">
        <v>43</v>
      </c>
      <c r="E6" s="746"/>
    </row>
    <row r="7" spans="2:15" x14ac:dyDescent="0.25">
      <c r="B7" s="600" t="s">
        <v>61</v>
      </c>
      <c r="C7" s="18" t="s">
        <v>385</v>
      </c>
      <c r="D7" s="747" t="s">
        <v>958</v>
      </c>
      <c r="E7" s="748"/>
    </row>
    <row r="8" spans="2:15" x14ac:dyDescent="0.25">
      <c r="B8" s="601" t="s">
        <v>62</v>
      </c>
      <c r="C8" s="135" t="s">
        <v>1153</v>
      </c>
      <c r="D8" s="747"/>
      <c r="E8" s="748"/>
    </row>
    <row r="9" spans="2:15" x14ac:dyDescent="0.25">
      <c r="B9" s="600" t="s">
        <v>33</v>
      </c>
      <c r="C9" s="140">
        <v>0.2881986483454233</v>
      </c>
      <c r="D9" s="747"/>
      <c r="E9" s="748"/>
    </row>
    <row r="10" spans="2:15" x14ac:dyDescent="0.25">
      <c r="B10" s="600" t="s">
        <v>725</v>
      </c>
      <c r="C10" s="141">
        <v>0.22474058685057496</v>
      </c>
      <c r="D10" s="747"/>
      <c r="E10" s="748"/>
    </row>
    <row r="11" spans="2:15" x14ac:dyDescent="0.25">
      <c r="B11" s="601" t="s">
        <v>63</v>
      </c>
      <c r="C11" s="479" t="s">
        <v>1266</v>
      </c>
      <c r="D11" s="749"/>
      <c r="E11" s="750"/>
    </row>
    <row r="12" spans="2:15" x14ac:dyDescent="0.25">
      <c r="B12" s="602" t="s">
        <v>64</v>
      </c>
      <c r="C12" s="485" t="s">
        <v>960</v>
      </c>
      <c r="D12" s="603"/>
      <c r="E12" s="145"/>
    </row>
    <row r="13" spans="2:15" x14ac:dyDescent="0.25">
      <c r="B13" s="604" t="s">
        <v>40</v>
      </c>
      <c r="C13" s="492" t="s">
        <v>47</v>
      </c>
      <c r="D13" s="492" t="s">
        <v>36</v>
      </c>
      <c r="E13" s="605" t="s">
        <v>37</v>
      </c>
    </row>
    <row r="14" spans="2:15" ht="24" x14ac:dyDescent="0.25">
      <c r="B14" s="606" t="s">
        <v>126</v>
      </c>
      <c r="C14" s="142" t="s">
        <v>1267</v>
      </c>
      <c r="D14" s="50" t="s">
        <v>42</v>
      </c>
      <c r="E14" s="607">
        <v>11.655000000000001</v>
      </c>
      <c r="F14" s="194"/>
      <c r="G14" s="194"/>
      <c r="H14" s="194"/>
      <c r="I14" s="194"/>
      <c r="J14" s="194"/>
      <c r="K14" s="194"/>
      <c r="L14" s="194"/>
      <c r="M14" s="194"/>
      <c r="N14" s="194"/>
      <c r="O14" s="194"/>
    </row>
    <row r="15" spans="2:15" ht="24" x14ac:dyDescent="0.25">
      <c r="B15" s="606" t="s">
        <v>1172</v>
      </c>
      <c r="C15" s="142" t="s">
        <v>1268</v>
      </c>
      <c r="D15" s="50" t="s">
        <v>42</v>
      </c>
      <c r="E15" s="607">
        <v>333.92939999999999</v>
      </c>
      <c r="F15" s="194"/>
      <c r="G15" s="194"/>
      <c r="H15" s="194"/>
      <c r="I15" s="194"/>
      <c r="J15" s="194"/>
      <c r="K15" s="194"/>
      <c r="L15" s="194"/>
      <c r="M15" s="194"/>
      <c r="N15" s="194"/>
      <c r="O15" s="194"/>
    </row>
    <row r="16" spans="2:15" x14ac:dyDescent="0.25">
      <c r="B16" s="606" t="s">
        <v>441</v>
      </c>
      <c r="C16" s="142" t="s">
        <v>1269</v>
      </c>
      <c r="D16" s="50" t="s">
        <v>42</v>
      </c>
      <c r="E16" s="607">
        <v>182.63399999999999</v>
      </c>
      <c r="F16" s="194"/>
      <c r="G16" s="194"/>
      <c r="H16" s="194"/>
      <c r="I16" s="194"/>
      <c r="J16" s="194"/>
      <c r="K16" s="194"/>
      <c r="L16" s="194"/>
      <c r="M16" s="194"/>
      <c r="N16" s="194"/>
      <c r="O16" s="194"/>
    </row>
    <row r="17" spans="2:15" ht="24" x14ac:dyDescent="0.25">
      <c r="B17" s="606" t="s">
        <v>1132</v>
      </c>
      <c r="C17" s="142" t="s">
        <v>1270</v>
      </c>
      <c r="D17" s="50" t="s">
        <v>42</v>
      </c>
      <c r="E17" s="607">
        <v>365.26799999999997</v>
      </c>
      <c r="F17" s="194"/>
      <c r="G17" s="194"/>
      <c r="H17" s="194"/>
      <c r="I17" s="194"/>
      <c r="J17" s="194"/>
      <c r="K17" s="194"/>
      <c r="L17" s="194"/>
      <c r="M17" s="194"/>
      <c r="N17" s="194"/>
      <c r="O17" s="194"/>
    </row>
    <row r="18" spans="2:15" ht="36" x14ac:dyDescent="0.25">
      <c r="B18" s="606" t="s">
        <v>166</v>
      </c>
      <c r="C18" s="142" t="s">
        <v>1271</v>
      </c>
      <c r="D18" s="50" t="s">
        <v>1272</v>
      </c>
      <c r="E18" s="607">
        <v>11.439400000000001</v>
      </c>
      <c r="F18" s="194"/>
      <c r="G18" s="194"/>
      <c r="H18" s="194"/>
      <c r="I18" s="194"/>
      <c r="J18" s="194"/>
      <c r="K18" s="194"/>
      <c r="L18" s="194"/>
      <c r="M18" s="194"/>
      <c r="N18" s="194"/>
      <c r="O18" s="194"/>
    </row>
    <row r="19" spans="2:15" ht="24" x14ac:dyDescent="0.25">
      <c r="B19" s="606" t="s">
        <v>1177</v>
      </c>
      <c r="C19" s="142" t="s">
        <v>1273</v>
      </c>
      <c r="D19" s="50" t="s">
        <v>42</v>
      </c>
      <c r="E19" s="607">
        <v>9.870000000000001</v>
      </c>
    </row>
  </sheetData>
  <dataConsolidate/>
  <mergeCells count="3">
    <mergeCell ref="B5:E5"/>
    <mergeCell ref="D6:E6"/>
    <mergeCell ref="D7:E11"/>
  </mergeCells>
  <printOptions horizontalCentered="1"/>
  <pageMargins left="0.7" right="0.7" top="0.75" bottom="0.75" header="0.3" footer="0.3"/>
  <pageSetup paperSize="9" scale="74" fitToHeight="0" orientation="portrait"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A1:V255"/>
  <sheetViews>
    <sheetView workbookViewId="0">
      <selection activeCell="G19" sqref="G19"/>
    </sheetView>
  </sheetViews>
  <sheetFormatPr defaultColWidth="9.140625" defaultRowHeight="15" x14ac:dyDescent="0.25"/>
  <cols>
    <col min="1" max="1" width="9.140625" style="194"/>
    <col min="2" max="2" width="10" style="197" customWidth="1"/>
    <col min="3" max="3" width="15.28515625" style="197" customWidth="1"/>
    <col min="4" max="4" width="13" style="197" customWidth="1"/>
    <col min="5" max="5" width="11.42578125" style="197" hidden="1" customWidth="1"/>
    <col min="6" max="6" width="12.140625" style="210" customWidth="1"/>
    <col min="7" max="7" width="62.5703125" style="201" customWidth="1"/>
    <col min="8" max="8" width="11.5703125" style="197" customWidth="1"/>
    <col min="9" max="9" width="13.5703125" style="202" customWidth="1"/>
    <col min="10" max="10" width="15.7109375" style="211" customWidth="1"/>
    <col min="11" max="11" width="17.7109375" style="202" customWidth="1"/>
    <col min="12" max="12" width="17.28515625" style="202" customWidth="1"/>
    <col min="13" max="13" width="10.140625" style="197" bestFit="1" customWidth="1"/>
    <col min="14" max="16384" width="9.140625" style="197"/>
  </cols>
  <sheetData>
    <row r="1" spans="2:22" x14ac:dyDescent="0.25">
      <c r="B1" s="194"/>
      <c r="C1" s="194"/>
      <c r="D1" s="194"/>
      <c r="E1" s="194"/>
      <c r="F1" s="203"/>
      <c r="G1" s="195"/>
      <c r="H1" s="194"/>
      <c r="I1" s="196"/>
      <c r="J1" s="204"/>
      <c r="K1" s="196"/>
      <c r="L1" s="196"/>
    </row>
    <row r="2" spans="2:22" x14ac:dyDescent="0.25">
      <c r="B2" s="595"/>
      <c r="C2" s="146"/>
      <c r="D2" s="122" t="s">
        <v>1</v>
      </c>
      <c r="E2" s="123"/>
      <c r="F2" s="144"/>
      <c r="G2" s="147"/>
      <c r="H2" s="124"/>
      <c r="I2" s="125"/>
      <c r="J2" s="126"/>
      <c r="K2" s="125"/>
      <c r="L2" s="596"/>
    </row>
    <row r="3" spans="2:22" ht="15.75" x14ac:dyDescent="0.25">
      <c r="B3" s="597"/>
      <c r="C3" s="51"/>
      <c r="D3" s="127" t="s">
        <v>374</v>
      </c>
      <c r="E3" s="128"/>
      <c r="F3" s="145"/>
      <c r="G3" s="148"/>
      <c r="H3" s="129"/>
      <c r="I3" s="130"/>
      <c r="J3" s="131"/>
      <c r="K3" s="130"/>
      <c r="L3" s="598"/>
    </row>
    <row r="4" spans="2:22" x14ac:dyDescent="0.2">
      <c r="B4" s="599"/>
      <c r="C4" s="149"/>
      <c r="D4" s="122" t="s">
        <v>1265</v>
      </c>
      <c r="E4" s="123"/>
      <c r="F4" s="150"/>
      <c r="G4" s="147"/>
      <c r="H4" s="124"/>
      <c r="I4" s="125"/>
      <c r="J4" s="126"/>
      <c r="K4" s="125"/>
      <c r="L4" s="596"/>
    </row>
    <row r="5" spans="2:22" ht="18" x14ac:dyDescent="0.25">
      <c r="B5" s="742" t="s">
        <v>17</v>
      </c>
      <c r="C5" s="743"/>
      <c r="D5" s="743"/>
      <c r="E5" s="743"/>
      <c r="F5" s="743"/>
      <c r="G5" s="743"/>
      <c r="H5" s="743"/>
      <c r="I5" s="743"/>
      <c r="J5" s="743"/>
      <c r="K5" s="743"/>
      <c r="L5" s="751"/>
    </row>
    <row r="6" spans="2:22" x14ac:dyDescent="0.25">
      <c r="B6" s="600" t="s">
        <v>60</v>
      </c>
      <c r="C6" s="18" t="s">
        <v>959</v>
      </c>
      <c r="D6" s="133"/>
      <c r="E6" s="133"/>
      <c r="F6" s="151"/>
      <c r="G6" s="9"/>
      <c r="H6" s="9"/>
      <c r="I6" s="31"/>
      <c r="J6" s="152"/>
      <c r="K6" s="753" t="s">
        <v>43</v>
      </c>
      <c r="L6" s="754"/>
    </row>
    <row r="7" spans="2:22" x14ac:dyDescent="0.25">
      <c r="B7" s="600" t="s">
        <v>61</v>
      </c>
      <c r="C7" s="18" t="s">
        <v>385</v>
      </c>
      <c r="D7" s="133"/>
      <c r="E7" s="133"/>
      <c r="F7" s="151"/>
      <c r="G7" s="9"/>
      <c r="H7" s="9"/>
      <c r="I7" s="31"/>
      <c r="J7" s="152"/>
      <c r="K7" s="747" t="s">
        <v>958</v>
      </c>
      <c r="L7" s="748"/>
    </row>
    <row r="8" spans="2:22" x14ac:dyDescent="0.25">
      <c r="B8" s="601" t="s">
        <v>62</v>
      </c>
      <c r="C8" s="135" t="s">
        <v>1153</v>
      </c>
      <c r="D8" s="136"/>
      <c r="E8" s="136"/>
      <c r="F8" s="153"/>
      <c r="G8" s="137"/>
      <c r="H8" s="137"/>
      <c r="I8" s="138"/>
      <c r="J8" s="154"/>
      <c r="K8" s="747"/>
      <c r="L8" s="748"/>
    </row>
    <row r="9" spans="2:22" x14ac:dyDescent="0.25">
      <c r="B9" s="600" t="s">
        <v>33</v>
      </c>
      <c r="C9" s="140">
        <v>0.2881986483454233</v>
      </c>
      <c r="D9" s="132"/>
      <c r="E9" s="140"/>
      <c r="F9" s="155"/>
      <c r="G9" s="9"/>
      <c r="H9" s="132"/>
      <c r="I9" s="31"/>
      <c r="J9" s="155"/>
      <c r="K9" s="749"/>
      <c r="L9" s="750"/>
    </row>
    <row r="10" spans="2:22" hidden="1" x14ac:dyDescent="0.15">
      <c r="B10" s="600" t="s">
        <v>725</v>
      </c>
      <c r="C10" s="141">
        <v>0.22474058685057496</v>
      </c>
      <c r="D10" s="132" t="s">
        <v>770</v>
      </c>
      <c r="E10" s="141">
        <v>0.15278047942916428</v>
      </c>
      <c r="F10" s="149"/>
      <c r="G10" s="137"/>
      <c r="H10" s="134"/>
      <c r="I10" s="138"/>
      <c r="J10" s="149"/>
      <c r="K10" s="139"/>
      <c r="L10" s="626"/>
    </row>
    <row r="11" spans="2:22" x14ac:dyDescent="0.25">
      <c r="B11" s="601" t="s">
        <v>63</v>
      </c>
      <c r="C11" s="479" t="s">
        <v>1266</v>
      </c>
      <c r="D11" s="480"/>
      <c r="E11" s="480"/>
      <c r="F11" s="481"/>
      <c r="G11" s="482"/>
      <c r="H11" s="149"/>
      <c r="I11" s="483"/>
      <c r="J11" s="752"/>
      <c r="K11" s="752"/>
      <c r="L11" s="629"/>
    </row>
    <row r="12" spans="2:22" x14ac:dyDescent="0.25">
      <c r="B12" s="602" t="s">
        <v>64</v>
      </c>
      <c r="C12" s="485" t="s">
        <v>960</v>
      </c>
      <c r="D12" s="486"/>
      <c r="E12" s="486"/>
      <c r="F12" s="487"/>
      <c r="G12" s="488"/>
      <c r="H12" s="489"/>
      <c r="I12" s="490"/>
      <c r="J12" s="491"/>
      <c r="K12" s="627" t="s">
        <v>65</v>
      </c>
      <c r="L12" s="628" t="s">
        <v>1274</v>
      </c>
    </row>
    <row r="13" spans="2:22" ht="21" x14ac:dyDescent="0.25">
      <c r="B13" s="604" t="s">
        <v>40</v>
      </c>
      <c r="C13" s="492" t="s">
        <v>48</v>
      </c>
      <c r="D13" s="492" t="s">
        <v>46</v>
      </c>
      <c r="E13" s="492" t="s">
        <v>240</v>
      </c>
      <c r="F13" s="492" t="s">
        <v>35</v>
      </c>
      <c r="G13" s="492" t="s">
        <v>47</v>
      </c>
      <c r="H13" s="492" t="s">
        <v>36</v>
      </c>
      <c r="I13" s="493" t="s">
        <v>37</v>
      </c>
      <c r="J13" s="494" t="s">
        <v>691</v>
      </c>
      <c r="K13" s="493" t="s">
        <v>690</v>
      </c>
      <c r="L13" s="605" t="s">
        <v>692</v>
      </c>
    </row>
    <row r="14" spans="2:22" x14ac:dyDescent="0.25">
      <c r="B14" s="630"/>
      <c r="C14" s="496"/>
      <c r="D14" s="496"/>
      <c r="E14" s="496"/>
      <c r="F14" s="496"/>
      <c r="G14" s="495" t="s">
        <v>959</v>
      </c>
      <c r="H14" s="496"/>
      <c r="I14" s="497"/>
      <c r="J14" s="498"/>
      <c r="K14" s="497"/>
      <c r="L14" s="631">
        <v>413198.79000000027</v>
      </c>
    </row>
    <row r="15" spans="2:22" x14ac:dyDescent="0.25">
      <c r="B15" s="632" t="s">
        <v>11</v>
      </c>
      <c r="C15" s="633"/>
      <c r="D15" s="633"/>
      <c r="E15" s="633"/>
      <c r="F15" s="633"/>
      <c r="G15" s="634" t="s">
        <v>4</v>
      </c>
      <c r="H15" s="635"/>
      <c r="I15" s="350"/>
      <c r="J15" s="351"/>
      <c r="K15" s="350"/>
      <c r="L15" s="636">
        <v>3153.04</v>
      </c>
      <c r="M15" s="194"/>
      <c r="N15" s="194"/>
      <c r="O15" s="194"/>
      <c r="P15" s="194"/>
      <c r="Q15" s="194"/>
      <c r="R15" s="194"/>
      <c r="S15" s="194"/>
      <c r="T15" s="194"/>
      <c r="U15" s="194"/>
      <c r="V15" s="194"/>
    </row>
    <row r="16" spans="2:22" x14ac:dyDescent="0.25">
      <c r="B16" s="637" t="s">
        <v>12</v>
      </c>
      <c r="C16" s="352"/>
      <c r="D16" s="352"/>
      <c r="E16" s="352"/>
      <c r="F16" s="352"/>
      <c r="G16" s="353" t="s">
        <v>4</v>
      </c>
      <c r="H16" s="354"/>
      <c r="I16" s="355"/>
      <c r="J16" s="356"/>
      <c r="K16" s="355"/>
      <c r="L16" s="638">
        <v>3153.04</v>
      </c>
      <c r="M16" s="194"/>
      <c r="N16" s="194"/>
      <c r="O16" s="194"/>
      <c r="P16" s="194"/>
      <c r="Q16" s="194"/>
      <c r="R16" s="194"/>
      <c r="S16" s="194"/>
      <c r="T16" s="194"/>
      <c r="U16" s="194"/>
      <c r="V16" s="194"/>
    </row>
    <row r="17" spans="2:22" ht="24" x14ac:dyDescent="0.25">
      <c r="B17" s="639" t="s">
        <v>939</v>
      </c>
      <c r="C17" s="357" t="s">
        <v>48</v>
      </c>
      <c r="D17" s="357" t="s">
        <v>49</v>
      </c>
      <c r="E17" s="357" t="s">
        <v>939</v>
      </c>
      <c r="F17" s="358">
        <v>103689</v>
      </c>
      <c r="G17" s="142" t="s">
        <v>1275</v>
      </c>
      <c r="H17" s="50" t="s">
        <v>42</v>
      </c>
      <c r="I17" s="359">
        <v>8</v>
      </c>
      <c r="J17" s="611" t="s">
        <v>1276</v>
      </c>
      <c r="K17" s="359">
        <v>394.13</v>
      </c>
      <c r="L17" s="640">
        <v>3153.04</v>
      </c>
      <c r="M17" s="194"/>
      <c r="N17" s="194"/>
      <c r="O17" s="194"/>
      <c r="P17" s="194"/>
      <c r="Q17" s="194"/>
      <c r="R17" s="194"/>
      <c r="S17" s="194"/>
      <c r="T17" s="194"/>
      <c r="U17" s="194"/>
      <c r="V17" s="194"/>
    </row>
    <row r="18" spans="2:22" x14ac:dyDescent="0.25">
      <c r="B18" s="639"/>
      <c r="C18" s="357"/>
      <c r="D18" s="357"/>
      <c r="E18" s="357"/>
      <c r="F18" s="358"/>
      <c r="G18" s="360"/>
      <c r="H18" s="123"/>
      <c r="I18" s="361"/>
      <c r="J18" s="362"/>
      <c r="K18" s="361"/>
      <c r="L18" s="641"/>
      <c r="M18" s="194"/>
      <c r="N18" s="194"/>
      <c r="O18" s="194"/>
      <c r="P18" s="194"/>
      <c r="Q18" s="194"/>
      <c r="R18" s="194"/>
      <c r="S18" s="194"/>
      <c r="T18" s="194"/>
      <c r="U18" s="194"/>
      <c r="V18" s="194"/>
    </row>
    <row r="19" spans="2:22" x14ac:dyDescent="0.25">
      <c r="B19" s="632" t="s">
        <v>10</v>
      </c>
      <c r="C19" s="633"/>
      <c r="D19" s="633"/>
      <c r="E19" s="633"/>
      <c r="F19" s="633"/>
      <c r="G19" s="634" t="s">
        <v>902</v>
      </c>
      <c r="H19" s="635"/>
      <c r="I19" s="350"/>
      <c r="J19" s="351"/>
      <c r="K19" s="350"/>
      <c r="L19" s="636">
        <v>10767.44</v>
      </c>
      <c r="M19" s="194"/>
      <c r="N19" s="194"/>
      <c r="O19" s="194"/>
      <c r="P19" s="194"/>
      <c r="Q19" s="194"/>
      <c r="R19" s="194"/>
      <c r="S19" s="194"/>
      <c r="T19" s="194"/>
      <c r="U19" s="194"/>
      <c r="V19" s="194"/>
    </row>
    <row r="20" spans="2:22" x14ac:dyDescent="0.25">
      <c r="B20" s="637" t="s">
        <v>13</v>
      </c>
      <c r="C20" s="352"/>
      <c r="D20" s="352"/>
      <c r="E20" s="352"/>
      <c r="F20" s="352"/>
      <c r="G20" s="353" t="s">
        <v>902</v>
      </c>
      <c r="H20" s="354"/>
      <c r="I20" s="355"/>
      <c r="J20" s="356"/>
      <c r="K20" s="355"/>
      <c r="L20" s="638">
        <v>10767.44</v>
      </c>
      <c r="M20" s="194"/>
      <c r="N20" s="194"/>
      <c r="O20" s="194"/>
      <c r="P20" s="194"/>
      <c r="Q20" s="194"/>
      <c r="R20" s="194"/>
      <c r="S20" s="194"/>
      <c r="T20" s="194"/>
      <c r="U20" s="194"/>
      <c r="V20" s="194"/>
    </row>
    <row r="21" spans="2:22" ht="24" x14ac:dyDescent="0.25">
      <c r="B21" s="639" t="s">
        <v>940</v>
      </c>
      <c r="C21" s="357" t="s">
        <v>48</v>
      </c>
      <c r="D21" s="357" t="s">
        <v>51</v>
      </c>
      <c r="E21" s="357" t="s">
        <v>940</v>
      </c>
      <c r="F21" s="358" t="s">
        <v>1157</v>
      </c>
      <c r="G21" s="142" t="s">
        <v>1215</v>
      </c>
      <c r="H21" s="50" t="s">
        <v>42</v>
      </c>
      <c r="I21" s="359">
        <v>6</v>
      </c>
      <c r="J21" s="611">
        <v>782.4799999999999</v>
      </c>
      <c r="K21" s="359">
        <v>1007.98</v>
      </c>
      <c r="L21" s="640">
        <v>6047.88</v>
      </c>
      <c r="M21" s="194"/>
      <c r="N21" s="194"/>
      <c r="O21" s="194"/>
      <c r="P21" s="194"/>
      <c r="Q21" s="194"/>
      <c r="R21" s="194"/>
      <c r="S21" s="194"/>
      <c r="T21" s="194"/>
      <c r="U21" s="194"/>
      <c r="V21" s="194"/>
    </row>
    <row r="22" spans="2:22" ht="48" x14ac:dyDescent="0.25">
      <c r="B22" s="639" t="s">
        <v>941</v>
      </c>
      <c r="C22" s="357" t="s">
        <v>48</v>
      </c>
      <c r="D22" s="357" t="s">
        <v>51</v>
      </c>
      <c r="E22" s="357" t="s">
        <v>941</v>
      </c>
      <c r="F22" s="358" t="s">
        <v>1158</v>
      </c>
      <c r="G22" s="142" t="s">
        <v>1217</v>
      </c>
      <c r="H22" s="50" t="s">
        <v>111</v>
      </c>
      <c r="I22" s="359">
        <v>4</v>
      </c>
      <c r="J22" s="611">
        <v>915.93000000000006</v>
      </c>
      <c r="K22" s="359">
        <v>1179.8900000000001</v>
      </c>
      <c r="L22" s="640">
        <v>4719.5600000000004</v>
      </c>
      <c r="M22" s="194"/>
      <c r="N22" s="194"/>
      <c r="O22" s="194"/>
      <c r="P22" s="194"/>
      <c r="Q22" s="194"/>
      <c r="R22" s="194"/>
      <c r="S22" s="194"/>
      <c r="T22" s="194"/>
      <c r="U22" s="194"/>
      <c r="V22" s="194"/>
    </row>
    <row r="23" spans="2:22" x14ac:dyDescent="0.25">
      <c r="B23" s="642"/>
      <c r="C23" s="206"/>
      <c r="D23" s="206"/>
      <c r="E23" s="206"/>
      <c r="F23" s="207"/>
      <c r="G23" s="360"/>
      <c r="H23" s="123"/>
      <c r="I23" s="361"/>
      <c r="J23" s="362"/>
      <c r="K23" s="361"/>
      <c r="L23" s="643"/>
      <c r="M23" s="194"/>
      <c r="N23" s="194"/>
      <c r="O23" s="194"/>
      <c r="P23" s="194"/>
      <c r="Q23" s="194"/>
      <c r="R23" s="194"/>
      <c r="S23" s="194"/>
      <c r="T23" s="194"/>
      <c r="U23" s="194"/>
      <c r="V23" s="194"/>
    </row>
    <row r="24" spans="2:22" x14ac:dyDescent="0.25">
      <c r="B24" s="644" t="s">
        <v>14</v>
      </c>
      <c r="C24" s="363"/>
      <c r="D24" s="363"/>
      <c r="E24" s="363"/>
      <c r="F24" s="363"/>
      <c r="G24" s="364" t="s">
        <v>431</v>
      </c>
      <c r="H24" s="365"/>
      <c r="I24" s="366"/>
      <c r="J24" s="367"/>
      <c r="K24" s="366"/>
      <c r="L24" s="645">
        <v>12535.779999999999</v>
      </c>
      <c r="M24" s="194"/>
      <c r="N24" s="194"/>
      <c r="O24" s="194"/>
      <c r="P24" s="194"/>
      <c r="Q24" s="194"/>
      <c r="R24" s="194"/>
      <c r="S24" s="194"/>
      <c r="T24" s="194"/>
      <c r="U24" s="194"/>
      <c r="V24" s="194"/>
    </row>
    <row r="25" spans="2:22" x14ac:dyDescent="0.25">
      <c r="B25" s="637" t="s">
        <v>15</v>
      </c>
      <c r="C25" s="352"/>
      <c r="D25" s="352"/>
      <c r="E25" s="352"/>
      <c r="F25" s="352"/>
      <c r="G25" s="353" t="s">
        <v>903</v>
      </c>
      <c r="H25" s="354"/>
      <c r="I25" s="355"/>
      <c r="J25" s="356"/>
      <c r="K25" s="355"/>
      <c r="L25" s="638">
        <v>3578.9700000000003</v>
      </c>
      <c r="M25" s="194"/>
      <c r="N25" s="194"/>
      <c r="O25" s="194"/>
      <c r="P25" s="194"/>
      <c r="Q25" s="194"/>
      <c r="R25" s="194"/>
      <c r="S25" s="194"/>
      <c r="T25" s="194"/>
      <c r="U25" s="194"/>
      <c r="V25" s="194"/>
    </row>
    <row r="26" spans="2:22" ht="24" x14ac:dyDescent="0.25">
      <c r="B26" s="639" t="s">
        <v>904</v>
      </c>
      <c r="C26" s="357" t="s">
        <v>48</v>
      </c>
      <c r="D26" s="357" t="s">
        <v>49</v>
      </c>
      <c r="E26" s="357" t="s">
        <v>904</v>
      </c>
      <c r="F26" s="358">
        <v>97622</v>
      </c>
      <c r="G26" s="142" t="s">
        <v>1277</v>
      </c>
      <c r="H26" s="50" t="s">
        <v>1272</v>
      </c>
      <c r="I26" s="359">
        <v>1.6426499999999999</v>
      </c>
      <c r="J26" s="611" t="s">
        <v>1278</v>
      </c>
      <c r="K26" s="359">
        <v>62.03</v>
      </c>
      <c r="L26" s="640">
        <v>101.89</v>
      </c>
      <c r="M26" s="194"/>
      <c r="N26" s="194"/>
      <c r="O26" s="194"/>
      <c r="P26" s="194"/>
      <c r="Q26" s="194"/>
      <c r="R26" s="194"/>
      <c r="S26" s="194"/>
      <c r="T26" s="194"/>
      <c r="U26" s="194"/>
      <c r="V26" s="194"/>
    </row>
    <row r="27" spans="2:22" ht="24" x14ac:dyDescent="0.25">
      <c r="B27" s="639" t="s">
        <v>905</v>
      </c>
      <c r="C27" s="357" t="s">
        <v>48</v>
      </c>
      <c r="D27" s="357" t="s">
        <v>50</v>
      </c>
      <c r="E27" s="357" t="s">
        <v>905</v>
      </c>
      <c r="F27" s="358">
        <v>201002045</v>
      </c>
      <c r="G27" s="142" t="s">
        <v>1279</v>
      </c>
      <c r="H27" s="50" t="s">
        <v>42</v>
      </c>
      <c r="I27" s="359">
        <v>87.1</v>
      </c>
      <c r="J27" s="611">
        <v>10.77</v>
      </c>
      <c r="K27" s="359">
        <v>13.87</v>
      </c>
      <c r="L27" s="640">
        <v>1208.07</v>
      </c>
      <c r="M27" s="194"/>
      <c r="N27" s="194"/>
      <c r="O27" s="194"/>
      <c r="P27" s="194"/>
      <c r="Q27" s="194"/>
      <c r="R27" s="194"/>
      <c r="S27" s="194"/>
      <c r="T27" s="194"/>
      <c r="U27" s="194"/>
      <c r="V27" s="194"/>
    </row>
    <row r="28" spans="2:22" ht="24" x14ac:dyDescent="0.25">
      <c r="B28" s="639" t="s">
        <v>906</v>
      </c>
      <c r="C28" s="357" t="s">
        <v>48</v>
      </c>
      <c r="D28" s="357" t="s">
        <v>49</v>
      </c>
      <c r="E28" s="357" t="s">
        <v>906</v>
      </c>
      <c r="F28" s="358">
        <v>97633</v>
      </c>
      <c r="G28" s="142" t="s">
        <v>1280</v>
      </c>
      <c r="H28" s="50" t="s">
        <v>42</v>
      </c>
      <c r="I28" s="359">
        <v>91.234999999999999</v>
      </c>
      <c r="J28" s="611" t="s">
        <v>1281</v>
      </c>
      <c r="K28" s="359">
        <v>24.87</v>
      </c>
      <c r="L28" s="640">
        <v>2269.0100000000002</v>
      </c>
      <c r="M28" s="194"/>
      <c r="N28" s="194"/>
      <c r="O28" s="194"/>
      <c r="P28" s="194"/>
      <c r="Q28" s="194"/>
      <c r="R28" s="194"/>
      <c r="S28" s="194"/>
      <c r="T28" s="194"/>
      <c r="U28" s="194"/>
      <c r="V28" s="194"/>
    </row>
    <row r="29" spans="2:22" x14ac:dyDescent="0.25">
      <c r="B29" s="637" t="s">
        <v>857</v>
      </c>
      <c r="C29" s="352"/>
      <c r="D29" s="352"/>
      <c r="E29" s="352"/>
      <c r="F29" s="352"/>
      <c r="G29" s="353" t="s">
        <v>913</v>
      </c>
      <c r="H29" s="354"/>
      <c r="I29" s="355"/>
      <c r="J29" s="356"/>
      <c r="K29" s="355"/>
      <c r="L29" s="638">
        <v>8956.81</v>
      </c>
      <c r="M29" s="194"/>
      <c r="N29" s="194"/>
      <c r="O29" s="194"/>
      <c r="P29" s="194"/>
      <c r="Q29" s="194"/>
      <c r="R29" s="194"/>
      <c r="S29" s="194"/>
      <c r="T29" s="194"/>
      <c r="U29" s="194"/>
      <c r="V29" s="194"/>
    </row>
    <row r="30" spans="2:22" ht="24" x14ac:dyDescent="0.25">
      <c r="B30" s="639" t="s">
        <v>907</v>
      </c>
      <c r="C30" s="357" t="s">
        <v>48</v>
      </c>
      <c r="D30" s="357" t="s">
        <v>49</v>
      </c>
      <c r="E30" s="357" t="s">
        <v>907</v>
      </c>
      <c r="F30" s="358">
        <v>97664</v>
      </c>
      <c r="G30" s="142" t="s">
        <v>1282</v>
      </c>
      <c r="H30" s="50" t="s">
        <v>111</v>
      </c>
      <c r="I30" s="359">
        <v>3</v>
      </c>
      <c r="J30" s="611" t="s">
        <v>1283</v>
      </c>
      <c r="K30" s="359">
        <v>1.7</v>
      </c>
      <c r="L30" s="640">
        <v>5.0999999999999996</v>
      </c>
      <c r="M30" s="194"/>
      <c r="N30" s="194"/>
      <c r="O30" s="194"/>
      <c r="P30" s="194"/>
      <c r="Q30" s="194"/>
      <c r="R30" s="194"/>
      <c r="S30" s="194"/>
      <c r="T30" s="194"/>
      <c r="U30" s="194"/>
      <c r="V30" s="194"/>
    </row>
    <row r="31" spans="2:22" ht="24" x14ac:dyDescent="0.25">
      <c r="B31" s="639" t="s">
        <v>908</v>
      </c>
      <c r="C31" s="357" t="s">
        <v>48</v>
      </c>
      <c r="D31" s="357" t="s">
        <v>49</v>
      </c>
      <c r="E31" s="357" t="s">
        <v>908</v>
      </c>
      <c r="F31" s="358">
        <v>97661</v>
      </c>
      <c r="G31" s="142" t="s">
        <v>1284</v>
      </c>
      <c r="H31" s="50" t="s">
        <v>135</v>
      </c>
      <c r="I31" s="359">
        <v>1020</v>
      </c>
      <c r="J31" s="611" t="s">
        <v>1285</v>
      </c>
      <c r="K31" s="359">
        <v>0.77</v>
      </c>
      <c r="L31" s="640">
        <v>785.4</v>
      </c>
      <c r="M31" s="194"/>
      <c r="N31" s="194"/>
      <c r="O31" s="194"/>
      <c r="P31" s="194"/>
      <c r="Q31" s="194"/>
      <c r="R31" s="194"/>
      <c r="S31" s="194"/>
      <c r="T31" s="194"/>
      <c r="U31" s="194"/>
      <c r="V31" s="194"/>
    </row>
    <row r="32" spans="2:22" ht="24" x14ac:dyDescent="0.25">
      <c r="B32" s="639" t="s">
        <v>909</v>
      </c>
      <c r="C32" s="357" t="s">
        <v>48</v>
      </c>
      <c r="D32" s="357" t="s">
        <v>50</v>
      </c>
      <c r="E32" s="357" t="s">
        <v>909</v>
      </c>
      <c r="F32" s="358">
        <v>201002036</v>
      </c>
      <c r="G32" s="142" t="s">
        <v>1286</v>
      </c>
      <c r="H32" s="50" t="s">
        <v>42</v>
      </c>
      <c r="I32" s="359">
        <v>84.67</v>
      </c>
      <c r="J32" s="611">
        <v>4.16</v>
      </c>
      <c r="K32" s="359">
        <v>5.35</v>
      </c>
      <c r="L32" s="640">
        <v>452.98</v>
      </c>
      <c r="M32" s="194"/>
      <c r="N32" s="194"/>
      <c r="O32" s="194"/>
      <c r="P32" s="194"/>
      <c r="Q32" s="194"/>
      <c r="R32" s="194"/>
      <c r="S32" s="194"/>
      <c r="T32" s="194"/>
      <c r="U32" s="194"/>
      <c r="V32" s="194"/>
    </row>
    <row r="33" spans="2:22" ht="24" x14ac:dyDescent="0.25">
      <c r="B33" s="639" t="s">
        <v>910</v>
      </c>
      <c r="C33" s="357" t="s">
        <v>48</v>
      </c>
      <c r="D33" s="357" t="s">
        <v>49</v>
      </c>
      <c r="E33" s="357" t="s">
        <v>910</v>
      </c>
      <c r="F33" s="358">
        <v>97660</v>
      </c>
      <c r="G33" s="142" t="s">
        <v>1287</v>
      </c>
      <c r="H33" s="50" t="s">
        <v>111</v>
      </c>
      <c r="I33" s="359">
        <v>51</v>
      </c>
      <c r="J33" s="611" t="s">
        <v>1288</v>
      </c>
      <c r="K33" s="359">
        <v>0.72</v>
      </c>
      <c r="L33" s="640">
        <v>36.72</v>
      </c>
      <c r="M33" s="194"/>
      <c r="N33" s="194"/>
      <c r="O33" s="194"/>
      <c r="P33" s="194"/>
      <c r="Q33" s="194"/>
      <c r="R33" s="194"/>
      <c r="S33" s="194"/>
      <c r="T33" s="194"/>
      <c r="U33" s="194"/>
      <c r="V33" s="194"/>
    </row>
    <row r="34" spans="2:22" ht="24" x14ac:dyDescent="0.25">
      <c r="B34" s="639" t="s">
        <v>911</v>
      </c>
      <c r="C34" s="357" t="s">
        <v>48</v>
      </c>
      <c r="D34" s="357" t="s">
        <v>49</v>
      </c>
      <c r="E34" s="357" t="s">
        <v>911</v>
      </c>
      <c r="F34" s="358">
        <v>97644</v>
      </c>
      <c r="G34" s="142" t="s">
        <v>1289</v>
      </c>
      <c r="H34" s="50" t="s">
        <v>42</v>
      </c>
      <c r="I34" s="359">
        <v>34.660000000000004</v>
      </c>
      <c r="J34" s="611" t="s">
        <v>1290</v>
      </c>
      <c r="K34" s="359">
        <v>10.39</v>
      </c>
      <c r="L34" s="640">
        <v>360.11</v>
      </c>
      <c r="M34" s="194"/>
      <c r="N34" s="194"/>
      <c r="O34" s="194"/>
      <c r="P34" s="194"/>
      <c r="Q34" s="194"/>
      <c r="R34" s="194"/>
      <c r="S34" s="194"/>
      <c r="T34" s="194"/>
      <c r="U34" s="194"/>
      <c r="V34" s="194"/>
    </row>
    <row r="35" spans="2:22" ht="24" x14ac:dyDescent="0.25">
      <c r="B35" s="639" t="s">
        <v>284</v>
      </c>
      <c r="C35" s="357" t="s">
        <v>48</v>
      </c>
      <c r="D35" s="357" t="s">
        <v>49</v>
      </c>
      <c r="E35" s="357" t="s">
        <v>284</v>
      </c>
      <c r="F35" s="358">
        <v>97645</v>
      </c>
      <c r="G35" s="142" t="s">
        <v>1292</v>
      </c>
      <c r="H35" s="50" t="s">
        <v>42</v>
      </c>
      <c r="I35" s="359">
        <v>8.52</v>
      </c>
      <c r="J35" s="611" t="s">
        <v>1293</v>
      </c>
      <c r="K35" s="359">
        <v>26.84</v>
      </c>
      <c r="L35" s="640">
        <v>228.67</v>
      </c>
      <c r="M35" s="194"/>
      <c r="N35" s="194"/>
      <c r="O35" s="194"/>
      <c r="P35" s="194"/>
      <c r="Q35" s="194"/>
      <c r="R35" s="194"/>
      <c r="S35" s="194"/>
      <c r="T35" s="194"/>
      <c r="U35" s="194"/>
      <c r="V35" s="194"/>
    </row>
    <row r="36" spans="2:22" ht="24" x14ac:dyDescent="0.25">
      <c r="B36" s="639" t="s">
        <v>912</v>
      </c>
      <c r="C36" s="357" t="s">
        <v>48</v>
      </c>
      <c r="D36" s="357" t="s">
        <v>49</v>
      </c>
      <c r="E36" s="357" t="s">
        <v>912</v>
      </c>
      <c r="F36" s="358">
        <v>102191</v>
      </c>
      <c r="G36" s="142" t="s">
        <v>1294</v>
      </c>
      <c r="H36" s="50" t="s">
        <v>42</v>
      </c>
      <c r="I36" s="359">
        <v>8.52</v>
      </c>
      <c r="J36" s="611" t="s">
        <v>1295</v>
      </c>
      <c r="K36" s="359">
        <v>23.83</v>
      </c>
      <c r="L36" s="640">
        <v>203.03</v>
      </c>
      <c r="M36" s="194"/>
      <c r="N36" s="194"/>
      <c r="O36" s="194"/>
      <c r="P36" s="194"/>
      <c r="Q36" s="194"/>
      <c r="R36" s="194"/>
      <c r="S36" s="194"/>
      <c r="T36" s="194"/>
      <c r="U36" s="194"/>
      <c r="V36" s="194"/>
    </row>
    <row r="37" spans="2:22" ht="24" x14ac:dyDescent="0.25">
      <c r="B37" s="639" t="s">
        <v>914</v>
      </c>
      <c r="C37" s="357" t="s">
        <v>48</v>
      </c>
      <c r="D37" s="357" t="s">
        <v>49</v>
      </c>
      <c r="E37" s="357" t="s">
        <v>914</v>
      </c>
      <c r="F37" s="358">
        <v>97663</v>
      </c>
      <c r="G37" s="142" t="s">
        <v>1296</v>
      </c>
      <c r="H37" s="50" t="s">
        <v>111</v>
      </c>
      <c r="I37" s="359">
        <v>10</v>
      </c>
      <c r="J37" s="611" t="s">
        <v>1297</v>
      </c>
      <c r="K37" s="359">
        <v>13.69</v>
      </c>
      <c r="L37" s="640">
        <v>136.9</v>
      </c>
      <c r="M37" s="194"/>
      <c r="N37" s="194"/>
      <c r="O37" s="194"/>
      <c r="P37" s="194"/>
      <c r="Q37" s="194"/>
      <c r="R37" s="194"/>
      <c r="S37" s="194"/>
      <c r="T37" s="194"/>
      <c r="U37" s="194"/>
      <c r="V37" s="194"/>
    </row>
    <row r="38" spans="2:22" ht="24" x14ac:dyDescent="0.25">
      <c r="B38" s="639" t="s">
        <v>915</v>
      </c>
      <c r="C38" s="357" t="s">
        <v>48</v>
      </c>
      <c r="D38" s="357" t="s">
        <v>49</v>
      </c>
      <c r="E38" s="357" t="s">
        <v>915</v>
      </c>
      <c r="F38" s="358">
        <v>97665</v>
      </c>
      <c r="G38" s="142" t="s">
        <v>1298</v>
      </c>
      <c r="H38" s="50" t="s">
        <v>111</v>
      </c>
      <c r="I38" s="359">
        <v>19</v>
      </c>
      <c r="J38" s="611" t="s">
        <v>1299</v>
      </c>
      <c r="K38" s="359">
        <v>1.95</v>
      </c>
      <c r="L38" s="640">
        <v>37.049999999999997</v>
      </c>
      <c r="M38" s="194"/>
      <c r="N38" s="194"/>
      <c r="O38" s="194"/>
      <c r="P38" s="194"/>
      <c r="Q38" s="194"/>
      <c r="R38" s="194"/>
      <c r="S38" s="194"/>
      <c r="T38" s="194"/>
      <c r="U38" s="194"/>
      <c r="V38" s="194"/>
    </row>
    <row r="39" spans="2:22" ht="24" x14ac:dyDescent="0.25">
      <c r="B39" s="639" t="s">
        <v>916</v>
      </c>
      <c r="C39" s="357" t="s">
        <v>48</v>
      </c>
      <c r="D39" s="357" t="s">
        <v>49</v>
      </c>
      <c r="E39" s="357" t="s">
        <v>916</v>
      </c>
      <c r="F39" s="358">
        <v>97666</v>
      </c>
      <c r="G39" s="142" t="s">
        <v>1300</v>
      </c>
      <c r="H39" s="50" t="s">
        <v>111</v>
      </c>
      <c r="I39" s="359">
        <v>12</v>
      </c>
      <c r="J39" s="611" t="s">
        <v>1301</v>
      </c>
      <c r="K39" s="359">
        <v>9.98</v>
      </c>
      <c r="L39" s="640">
        <v>119.76</v>
      </c>
      <c r="M39" s="194"/>
      <c r="N39" s="194"/>
      <c r="O39" s="194"/>
      <c r="P39" s="194"/>
      <c r="Q39" s="194"/>
      <c r="R39" s="194"/>
      <c r="S39" s="194"/>
      <c r="T39" s="194"/>
      <c r="U39" s="194"/>
      <c r="V39" s="194"/>
    </row>
    <row r="40" spans="2:22" ht="24" x14ac:dyDescent="0.25">
      <c r="B40" s="639" t="s">
        <v>919</v>
      </c>
      <c r="C40" s="357" t="s">
        <v>48</v>
      </c>
      <c r="D40" s="357" t="s">
        <v>49</v>
      </c>
      <c r="E40" s="357" t="s">
        <v>919</v>
      </c>
      <c r="F40" s="358">
        <v>97647</v>
      </c>
      <c r="G40" s="142" t="s">
        <v>1302</v>
      </c>
      <c r="H40" s="50" t="s">
        <v>42</v>
      </c>
      <c r="I40" s="359">
        <v>42.354000000000006</v>
      </c>
      <c r="J40" s="611" t="s">
        <v>1303</v>
      </c>
      <c r="K40" s="359">
        <v>3.86</v>
      </c>
      <c r="L40" s="640">
        <v>163.47999999999999</v>
      </c>
      <c r="M40" s="194"/>
      <c r="N40" s="194"/>
      <c r="O40" s="194"/>
      <c r="P40" s="194"/>
      <c r="Q40" s="194"/>
      <c r="R40" s="194"/>
      <c r="S40" s="194"/>
      <c r="T40" s="194"/>
      <c r="U40" s="194"/>
      <c r="V40" s="194"/>
    </row>
    <row r="41" spans="2:22" x14ac:dyDescent="0.25">
      <c r="B41" s="639" t="s">
        <v>917</v>
      </c>
      <c r="C41" s="357" t="s">
        <v>48</v>
      </c>
      <c r="D41" s="357" t="s">
        <v>50</v>
      </c>
      <c r="E41" s="357" t="s">
        <v>917</v>
      </c>
      <c r="F41" s="358">
        <v>201002337</v>
      </c>
      <c r="G41" s="142" t="s">
        <v>1304</v>
      </c>
      <c r="H41" s="50" t="s">
        <v>42</v>
      </c>
      <c r="I41" s="359">
        <v>3.5999999999999996</v>
      </c>
      <c r="J41" s="611">
        <v>40.81</v>
      </c>
      <c r="K41" s="359">
        <v>52.57</v>
      </c>
      <c r="L41" s="640">
        <v>189.25</v>
      </c>
      <c r="M41" s="194"/>
      <c r="N41" s="194"/>
      <c r="O41" s="194"/>
      <c r="P41" s="194"/>
      <c r="Q41" s="194"/>
      <c r="R41" s="194"/>
      <c r="S41" s="194"/>
      <c r="T41" s="194"/>
      <c r="U41" s="194"/>
      <c r="V41" s="194"/>
    </row>
    <row r="42" spans="2:22" x14ac:dyDescent="0.25">
      <c r="B42" s="639" t="s">
        <v>918</v>
      </c>
      <c r="C42" s="357" t="s">
        <v>48</v>
      </c>
      <c r="D42" s="357" t="s">
        <v>51</v>
      </c>
      <c r="E42" s="357" t="s">
        <v>918</v>
      </c>
      <c r="F42" s="358" t="s">
        <v>774</v>
      </c>
      <c r="G42" s="142" t="s">
        <v>1155</v>
      </c>
      <c r="H42" s="50" t="s">
        <v>111</v>
      </c>
      <c r="I42" s="359">
        <v>2</v>
      </c>
      <c r="J42" s="611">
        <v>83.740000000000009</v>
      </c>
      <c r="K42" s="359">
        <v>107.87</v>
      </c>
      <c r="L42" s="640">
        <v>215.74</v>
      </c>
      <c r="M42" s="194"/>
      <c r="N42" s="194"/>
      <c r="O42" s="194"/>
      <c r="P42" s="194"/>
      <c r="Q42" s="194"/>
      <c r="R42" s="194"/>
      <c r="S42" s="194"/>
      <c r="T42" s="194"/>
      <c r="U42" s="194"/>
      <c r="V42" s="194"/>
    </row>
    <row r="43" spans="2:22" x14ac:dyDescent="0.25">
      <c r="B43" s="639" t="s">
        <v>1135</v>
      </c>
      <c r="C43" s="357" t="s">
        <v>48</v>
      </c>
      <c r="D43" s="357" t="s">
        <v>50</v>
      </c>
      <c r="E43" s="357" t="s">
        <v>1135</v>
      </c>
      <c r="F43" s="358">
        <v>201002142</v>
      </c>
      <c r="G43" s="142" t="s">
        <v>1305</v>
      </c>
      <c r="H43" s="50" t="s">
        <v>111</v>
      </c>
      <c r="I43" s="359">
        <v>3</v>
      </c>
      <c r="J43" s="611">
        <v>18.43</v>
      </c>
      <c r="K43" s="359">
        <v>23.74</v>
      </c>
      <c r="L43" s="640">
        <v>71.22</v>
      </c>
      <c r="M43" s="194"/>
      <c r="N43" s="194"/>
      <c r="O43" s="194"/>
      <c r="P43" s="194"/>
      <c r="Q43" s="194"/>
      <c r="R43" s="194"/>
      <c r="S43" s="194"/>
      <c r="T43" s="194"/>
      <c r="U43" s="194"/>
      <c r="V43" s="194"/>
    </row>
    <row r="44" spans="2:22" x14ac:dyDescent="0.25">
      <c r="B44" s="639" t="s">
        <v>1156</v>
      </c>
      <c r="C44" s="357" t="s">
        <v>48</v>
      </c>
      <c r="D44" s="357" t="s">
        <v>50</v>
      </c>
      <c r="E44" s="357" t="s">
        <v>1156</v>
      </c>
      <c r="F44" s="358">
        <v>201002161</v>
      </c>
      <c r="G44" s="142" t="s">
        <v>1306</v>
      </c>
      <c r="H44" s="50" t="s">
        <v>111</v>
      </c>
      <c r="I44" s="359">
        <v>14</v>
      </c>
      <c r="J44" s="611">
        <v>330</v>
      </c>
      <c r="K44" s="359">
        <v>425.1</v>
      </c>
      <c r="L44" s="640">
        <v>5951.4</v>
      </c>
      <c r="M44" s="194"/>
      <c r="N44" s="194"/>
      <c r="O44" s="194"/>
      <c r="P44" s="194"/>
      <c r="Q44" s="194"/>
      <c r="R44" s="194"/>
      <c r="S44" s="194"/>
      <c r="T44" s="194"/>
      <c r="U44" s="194"/>
      <c r="V44" s="194"/>
    </row>
    <row r="45" spans="2:22" x14ac:dyDescent="0.25">
      <c r="B45" s="646"/>
      <c r="C45" s="209"/>
      <c r="D45" s="209"/>
      <c r="E45" s="209"/>
      <c r="F45" s="208"/>
      <c r="G45" s="612"/>
      <c r="H45" s="404"/>
      <c r="I45" s="613"/>
      <c r="J45" s="614"/>
      <c r="K45" s="615"/>
      <c r="L45" s="647"/>
      <c r="M45" s="194"/>
      <c r="N45" s="194"/>
      <c r="O45" s="194"/>
      <c r="P45" s="194"/>
      <c r="Q45" s="194"/>
      <c r="R45" s="194"/>
      <c r="S45" s="194"/>
      <c r="T45" s="194"/>
      <c r="U45" s="194"/>
      <c r="V45" s="194"/>
    </row>
    <row r="46" spans="2:22" x14ac:dyDescent="0.25">
      <c r="B46" s="648" t="s">
        <v>31</v>
      </c>
      <c r="C46" s="384"/>
      <c r="D46" s="384"/>
      <c r="E46" s="384"/>
      <c r="F46" s="384"/>
      <c r="G46" s="385" t="s">
        <v>112</v>
      </c>
      <c r="H46" s="386"/>
      <c r="I46" s="387"/>
      <c r="J46" s="388"/>
      <c r="K46" s="387"/>
      <c r="L46" s="649">
        <v>19083.2</v>
      </c>
      <c r="M46" s="194"/>
      <c r="N46" s="194"/>
      <c r="O46" s="194"/>
      <c r="P46" s="194"/>
      <c r="Q46" s="194"/>
      <c r="R46" s="194"/>
      <c r="S46" s="194"/>
      <c r="T46" s="194"/>
      <c r="U46" s="194"/>
      <c r="V46" s="194"/>
    </row>
    <row r="47" spans="2:22" x14ac:dyDescent="0.25">
      <c r="B47" s="650" t="s">
        <v>32</v>
      </c>
      <c r="C47" s="389"/>
      <c r="D47" s="389"/>
      <c r="E47" s="389"/>
      <c r="F47" s="389"/>
      <c r="G47" s="390" t="s">
        <v>113</v>
      </c>
      <c r="H47" s="391"/>
      <c r="I47" s="392"/>
      <c r="J47" s="393"/>
      <c r="K47" s="392"/>
      <c r="L47" s="651">
        <v>14088.58</v>
      </c>
      <c r="M47" s="194"/>
      <c r="N47" s="194"/>
      <c r="O47" s="194"/>
      <c r="P47" s="194"/>
      <c r="Q47" s="194"/>
      <c r="R47" s="194"/>
      <c r="S47" s="194"/>
      <c r="T47" s="194"/>
      <c r="U47" s="194"/>
      <c r="V47" s="194"/>
    </row>
    <row r="48" spans="2:22" ht="36" x14ac:dyDescent="0.25">
      <c r="B48" s="639" t="s">
        <v>942</v>
      </c>
      <c r="C48" s="357" t="s">
        <v>48</v>
      </c>
      <c r="D48" s="357" t="s">
        <v>49</v>
      </c>
      <c r="E48" s="357" t="s">
        <v>942</v>
      </c>
      <c r="F48" s="358">
        <v>101165</v>
      </c>
      <c r="G48" s="142" t="s">
        <v>1307</v>
      </c>
      <c r="H48" s="50" t="s">
        <v>1272</v>
      </c>
      <c r="I48" s="359">
        <v>0.16800000000000001</v>
      </c>
      <c r="J48" s="611" t="s">
        <v>1308</v>
      </c>
      <c r="K48" s="359">
        <v>1253.18</v>
      </c>
      <c r="L48" s="640">
        <v>210.53</v>
      </c>
      <c r="M48" s="194"/>
      <c r="N48" s="194"/>
      <c r="O48" s="194"/>
      <c r="P48" s="194"/>
      <c r="Q48" s="194"/>
      <c r="R48" s="194"/>
      <c r="S48" s="194"/>
      <c r="T48" s="194"/>
      <c r="U48" s="194"/>
      <c r="V48" s="194"/>
    </row>
    <row r="49" spans="2:22" ht="36" x14ac:dyDescent="0.25">
      <c r="B49" s="639" t="s">
        <v>943</v>
      </c>
      <c r="C49" s="357" t="s">
        <v>48</v>
      </c>
      <c r="D49" s="357" t="s">
        <v>49</v>
      </c>
      <c r="E49" s="357" t="s">
        <v>943</v>
      </c>
      <c r="F49" s="358">
        <v>103330</v>
      </c>
      <c r="G49" s="142" t="s">
        <v>1309</v>
      </c>
      <c r="H49" s="50" t="s">
        <v>42</v>
      </c>
      <c r="I49" s="359">
        <v>28.405999999999999</v>
      </c>
      <c r="J49" s="611" t="s">
        <v>1310</v>
      </c>
      <c r="K49" s="359">
        <v>99.71</v>
      </c>
      <c r="L49" s="640">
        <v>2832.36</v>
      </c>
      <c r="M49" s="194"/>
      <c r="N49" s="194"/>
      <c r="O49" s="194"/>
      <c r="P49" s="194"/>
      <c r="Q49" s="194"/>
      <c r="R49" s="194"/>
      <c r="S49" s="194"/>
      <c r="T49" s="194"/>
      <c r="U49" s="194"/>
      <c r="V49" s="194"/>
    </row>
    <row r="50" spans="2:22" ht="24" x14ac:dyDescent="0.25">
      <c r="B50" s="639" t="s">
        <v>1047</v>
      </c>
      <c r="C50" s="357" t="s">
        <v>48</v>
      </c>
      <c r="D50" s="357" t="s">
        <v>49</v>
      </c>
      <c r="E50" s="357" t="s">
        <v>1047</v>
      </c>
      <c r="F50" s="358">
        <v>93202</v>
      </c>
      <c r="G50" s="142" t="s">
        <v>1311</v>
      </c>
      <c r="H50" s="50" t="s">
        <v>135</v>
      </c>
      <c r="I50" s="359">
        <v>5.45</v>
      </c>
      <c r="J50" s="611" t="s">
        <v>1312</v>
      </c>
      <c r="K50" s="359">
        <v>33.35</v>
      </c>
      <c r="L50" s="640">
        <v>181.75</v>
      </c>
      <c r="M50" s="194"/>
      <c r="N50" s="194"/>
      <c r="O50" s="194"/>
      <c r="P50" s="194"/>
      <c r="Q50" s="194"/>
      <c r="R50" s="194"/>
      <c r="S50" s="194"/>
      <c r="T50" s="194"/>
      <c r="U50" s="194"/>
      <c r="V50" s="194"/>
    </row>
    <row r="51" spans="2:22" ht="36" x14ac:dyDescent="0.25">
      <c r="B51" s="639" t="s">
        <v>1054</v>
      </c>
      <c r="C51" s="357" t="s">
        <v>48</v>
      </c>
      <c r="D51" s="357" t="s">
        <v>49</v>
      </c>
      <c r="E51" s="357" t="s">
        <v>1054</v>
      </c>
      <c r="F51" s="358">
        <v>101162</v>
      </c>
      <c r="G51" s="142" t="s">
        <v>1313</v>
      </c>
      <c r="H51" s="50" t="s">
        <v>42</v>
      </c>
      <c r="I51" s="359">
        <v>34.840000000000003</v>
      </c>
      <c r="J51" s="611" t="s">
        <v>1314</v>
      </c>
      <c r="K51" s="359">
        <v>187.02</v>
      </c>
      <c r="L51" s="640">
        <v>6515.77</v>
      </c>
      <c r="M51" s="194"/>
      <c r="N51" s="194"/>
      <c r="O51" s="194"/>
      <c r="P51" s="194"/>
      <c r="Q51" s="194"/>
      <c r="R51" s="194"/>
      <c r="S51" s="194"/>
      <c r="T51" s="194"/>
      <c r="U51" s="194"/>
      <c r="V51" s="194"/>
    </row>
    <row r="52" spans="2:22" ht="24" x14ac:dyDescent="0.25">
      <c r="B52" s="639" t="s">
        <v>1206</v>
      </c>
      <c r="C52" s="357" t="s">
        <v>48</v>
      </c>
      <c r="D52" s="357" t="s">
        <v>49</v>
      </c>
      <c r="E52" s="357" t="s">
        <v>1206</v>
      </c>
      <c r="F52" s="358">
        <v>96527</v>
      </c>
      <c r="G52" s="142" t="s">
        <v>1315</v>
      </c>
      <c r="H52" s="50" t="s">
        <v>1272</v>
      </c>
      <c r="I52" s="359">
        <v>1.1951999999999998</v>
      </c>
      <c r="J52" s="611" t="s">
        <v>1316</v>
      </c>
      <c r="K52" s="359">
        <v>111.99</v>
      </c>
      <c r="L52" s="640">
        <v>133.85</v>
      </c>
      <c r="M52" s="194"/>
      <c r="N52" s="194"/>
      <c r="O52" s="194"/>
      <c r="P52" s="194"/>
      <c r="Q52" s="194"/>
      <c r="R52" s="194"/>
      <c r="S52" s="194"/>
      <c r="T52" s="194"/>
      <c r="U52" s="194"/>
      <c r="V52" s="194"/>
    </row>
    <row r="53" spans="2:22" ht="36" x14ac:dyDescent="0.25">
      <c r="B53" s="639" t="s">
        <v>1207</v>
      </c>
      <c r="C53" s="357" t="s">
        <v>48</v>
      </c>
      <c r="D53" s="357" t="s">
        <v>49</v>
      </c>
      <c r="E53" s="357" t="s">
        <v>1207</v>
      </c>
      <c r="F53" s="358">
        <v>96542</v>
      </c>
      <c r="G53" s="142" t="s">
        <v>1317</v>
      </c>
      <c r="H53" s="50" t="s">
        <v>42</v>
      </c>
      <c r="I53" s="359">
        <v>12.45</v>
      </c>
      <c r="J53" s="611" t="s">
        <v>1318</v>
      </c>
      <c r="K53" s="359">
        <v>108.9</v>
      </c>
      <c r="L53" s="640">
        <v>1355.8</v>
      </c>
      <c r="M53" s="194"/>
      <c r="N53" s="194"/>
      <c r="O53" s="194"/>
      <c r="P53" s="194"/>
      <c r="Q53" s="194"/>
      <c r="R53" s="194"/>
      <c r="S53" s="194"/>
      <c r="T53" s="194"/>
      <c r="U53" s="194"/>
      <c r="V53" s="194"/>
    </row>
    <row r="54" spans="2:22" ht="24" x14ac:dyDescent="0.25">
      <c r="B54" s="639" t="s">
        <v>1208</v>
      </c>
      <c r="C54" s="357" t="s">
        <v>48</v>
      </c>
      <c r="D54" s="357" t="s">
        <v>49</v>
      </c>
      <c r="E54" s="357" t="s">
        <v>1208</v>
      </c>
      <c r="F54" s="358">
        <v>95241</v>
      </c>
      <c r="G54" s="142" t="s">
        <v>1319</v>
      </c>
      <c r="H54" s="50" t="s">
        <v>42</v>
      </c>
      <c r="I54" s="359">
        <v>2.4899999999999998</v>
      </c>
      <c r="J54" s="611" t="s">
        <v>1320</v>
      </c>
      <c r="K54" s="359">
        <v>43.56</v>
      </c>
      <c r="L54" s="640">
        <v>108.46</v>
      </c>
      <c r="M54" s="194"/>
      <c r="N54" s="194"/>
      <c r="O54" s="194"/>
      <c r="P54" s="194"/>
      <c r="Q54" s="194"/>
      <c r="R54" s="194"/>
      <c r="S54" s="194"/>
      <c r="T54" s="194"/>
      <c r="U54" s="194"/>
      <c r="V54" s="194"/>
    </row>
    <row r="55" spans="2:22" ht="24" x14ac:dyDescent="0.25">
      <c r="B55" s="639" t="s">
        <v>1209</v>
      </c>
      <c r="C55" s="357" t="s">
        <v>48</v>
      </c>
      <c r="D55" s="357" t="s">
        <v>49</v>
      </c>
      <c r="E55" s="357" t="s">
        <v>1209</v>
      </c>
      <c r="F55" s="358">
        <v>96543</v>
      </c>
      <c r="G55" s="142" t="s">
        <v>1321</v>
      </c>
      <c r="H55" s="50" t="s">
        <v>184</v>
      </c>
      <c r="I55" s="359">
        <v>17.042666666666669</v>
      </c>
      <c r="J55" s="611" t="s">
        <v>1322</v>
      </c>
      <c r="K55" s="359">
        <v>23.49</v>
      </c>
      <c r="L55" s="640">
        <v>400.33</v>
      </c>
      <c r="M55" s="194"/>
      <c r="N55" s="194"/>
      <c r="O55" s="194"/>
      <c r="P55" s="194"/>
      <c r="Q55" s="194"/>
      <c r="R55" s="194"/>
      <c r="S55" s="194"/>
      <c r="T55" s="194"/>
      <c r="U55" s="194"/>
      <c r="V55" s="194"/>
    </row>
    <row r="56" spans="2:22" ht="24" x14ac:dyDescent="0.25">
      <c r="B56" s="639" t="s">
        <v>1210</v>
      </c>
      <c r="C56" s="357" t="s">
        <v>48</v>
      </c>
      <c r="D56" s="357" t="s">
        <v>49</v>
      </c>
      <c r="E56" s="357" t="s">
        <v>1210</v>
      </c>
      <c r="F56" s="358">
        <v>96545</v>
      </c>
      <c r="G56" s="142" t="s">
        <v>1323</v>
      </c>
      <c r="H56" s="50" t="s">
        <v>184</v>
      </c>
      <c r="I56" s="359">
        <v>32.785000000000004</v>
      </c>
      <c r="J56" s="611" t="s">
        <v>1324</v>
      </c>
      <c r="K56" s="359">
        <v>19.86</v>
      </c>
      <c r="L56" s="640">
        <v>651.11</v>
      </c>
      <c r="M56" s="194"/>
      <c r="N56" s="194"/>
      <c r="O56" s="194"/>
      <c r="P56" s="194"/>
      <c r="Q56" s="194"/>
      <c r="R56" s="194"/>
      <c r="S56" s="194"/>
      <c r="T56" s="194"/>
      <c r="U56" s="194"/>
      <c r="V56" s="194"/>
    </row>
    <row r="57" spans="2:22" ht="36" x14ac:dyDescent="0.25">
      <c r="B57" s="639" t="s">
        <v>1211</v>
      </c>
      <c r="C57" s="357" t="s">
        <v>48</v>
      </c>
      <c r="D57" s="357" t="s">
        <v>49</v>
      </c>
      <c r="E57" s="357" t="s">
        <v>1211</v>
      </c>
      <c r="F57" s="358">
        <v>94965</v>
      </c>
      <c r="G57" s="142" t="s">
        <v>1325</v>
      </c>
      <c r="H57" s="50" t="s">
        <v>1272</v>
      </c>
      <c r="I57" s="359">
        <v>0.74699999999999989</v>
      </c>
      <c r="J57" s="611" t="s">
        <v>1326</v>
      </c>
      <c r="K57" s="359">
        <v>631.21</v>
      </c>
      <c r="L57" s="640">
        <v>471.51</v>
      </c>
      <c r="M57" s="194"/>
      <c r="N57" s="194"/>
      <c r="O57" s="194"/>
      <c r="P57" s="194"/>
      <c r="Q57" s="194"/>
      <c r="R57" s="194"/>
      <c r="S57" s="194"/>
      <c r="T57" s="194"/>
      <c r="U57" s="194"/>
      <c r="V57" s="194"/>
    </row>
    <row r="58" spans="2:22" ht="24" x14ac:dyDescent="0.25">
      <c r="B58" s="639" t="s">
        <v>1212</v>
      </c>
      <c r="C58" s="357" t="s">
        <v>48</v>
      </c>
      <c r="D58" s="357" t="s">
        <v>49</v>
      </c>
      <c r="E58" s="357" t="s">
        <v>1212</v>
      </c>
      <c r="F58" s="358">
        <v>103670</v>
      </c>
      <c r="G58" s="142" t="s">
        <v>1327</v>
      </c>
      <c r="H58" s="50" t="s">
        <v>1272</v>
      </c>
      <c r="I58" s="359">
        <v>0.74699999999999989</v>
      </c>
      <c r="J58" s="611" t="s">
        <v>1328</v>
      </c>
      <c r="K58" s="359">
        <v>318.24</v>
      </c>
      <c r="L58" s="640">
        <v>237.72</v>
      </c>
      <c r="M58" s="194"/>
      <c r="N58" s="194"/>
      <c r="O58" s="194"/>
      <c r="P58" s="194"/>
      <c r="Q58" s="194"/>
      <c r="R58" s="194"/>
      <c r="S58" s="194"/>
      <c r="T58" s="194"/>
      <c r="U58" s="194"/>
      <c r="V58" s="194"/>
    </row>
    <row r="59" spans="2:22" ht="24" x14ac:dyDescent="0.25">
      <c r="B59" s="639" t="s">
        <v>1213</v>
      </c>
      <c r="C59" s="357" t="s">
        <v>48</v>
      </c>
      <c r="D59" s="357" t="s">
        <v>49</v>
      </c>
      <c r="E59" s="357" t="s">
        <v>1213</v>
      </c>
      <c r="F59" s="358">
        <v>98557</v>
      </c>
      <c r="G59" s="142" t="s">
        <v>1329</v>
      </c>
      <c r="H59" s="50" t="s">
        <v>42</v>
      </c>
      <c r="I59" s="359">
        <v>12.45</v>
      </c>
      <c r="J59" s="611" t="s">
        <v>1330</v>
      </c>
      <c r="K59" s="359">
        <v>78.430000000000007</v>
      </c>
      <c r="L59" s="640">
        <v>976.45</v>
      </c>
      <c r="M59" s="194"/>
      <c r="N59" s="194"/>
      <c r="O59" s="194"/>
      <c r="P59" s="194"/>
      <c r="Q59" s="194"/>
      <c r="R59" s="194"/>
      <c r="S59" s="194"/>
      <c r="T59" s="194"/>
      <c r="U59" s="194"/>
      <c r="V59" s="194"/>
    </row>
    <row r="60" spans="2:22" ht="24" x14ac:dyDescent="0.25">
      <c r="B60" s="639" t="s">
        <v>1214</v>
      </c>
      <c r="C60" s="357" t="s">
        <v>48</v>
      </c>
      <c r="D60" s="357" t="s">
        <v>49</v>
      </c>
      <c r="E60" s="357" t="s">
        <v>1214</v>
      </c>
      <c r="F60" s="358">
        <v>93382</v>
      </c>
      <c r="G60" s="142" t="s">
        <v>1331</v>
      </c>
      <c r="H60" s="50" t="s">
        <v>1272</v>
      </c>
      <c r="I60" s="359">
        <v>0.44819999999999993</v>
      </c>
      <c r="J60" s="611" t="s">
        <v>1332</v>
      </c>
      <c r="K60" s="359">
        <v>28.88</v>
      </c>
      <c r="L60" s="640">
        <v>12.94</v>
      </c>
      <c r="M60" s="194"/>
      <c r="N60" s="194"/>
      <c r="O60" s="194"/>
      <c r="P60" s="194"/>
      <c r="Q60" s="194"/>
      <c r="R60" s="194"/>
      <c r="S60" s="194"/>
      <c r="T60" s="194"/>
      <c r="U60" s="194"/>
      <c r="V60" s="194"/>
    </row>
    <row r="61" spans="2:22" x14ac:dyDescent="0.25">
      <c r="B61" s="650" t="s">
        <v>1046</v>
      </c>
      <c r="C61" s="389"/>
      <c r="D61" s="389"/>
      <c r="E61" s="389"/>
      <c r="F61" s="389"/>
      <c r="G61" s="390" t="s">
        <v>114</v>
      </c>
      <c r="H61" s="391"/>
      <c r="I61" s="392"/>
      <c r="J61" s="393"/>
      <c r="K61" s="392"/>
      <c r="L61" s="651">
        <v>4994.6200000000008</v>
      </c>
      <c r="M61" s="194"/>
      <c r="N61" s="194"/>
      <c r="O61" s="194"/>
      <c r="P61" s="194"/>
      <c r="Q61" s="194"/>
      <c r="R61" s="194"/>
      <c r="S61" s="194"/>
      <c r="T61" s="194"/>
      <c r="U61" s="194"/>
      <c r="V61" s="194"/>
    </row>
    <row r="62" spans="2:22" x14ac:dyDescent="0.25">
      <c r="B62" s="639" t="s">
        <v>1048</v>
      </c>
      <c r="C62" s="357" t="s">
        <v>48</v>
      </c>
      <c r="D62" s="357" t="s">
        <v>49</v>
      </c>
      <c r="E62" s="357" t="s">
        <v>1048</v>
      </c>
      <c r="F62" s="358">
        <v>93182</v>
      </c>
      <c r="G62" s="142" t="s">
        <v>1333</v>
      </c>
      <c r="H62" s="50" t="s">
        <v>135</v>
      </c>
      <c r="I62" s="359">
        <v>22.68</v>
      </c>
      <c r="J62" s="611" t="s">
        <v>1334</v>
      </c>
      <c r="K62" s="359">
        <v>64.42</v>
      </c>
      <c r="L62" s="640">
        <v>1461.04</v>
      </c>
      <c r="M62" s="194"/>
      <c r="N62" s="194"/>
      <c r="O62" s="194"/>
      <c r="P62" s="194"/>
      <c r="Q62" s="194"/>
      <c r="R62" s="194"/>
      <c r="S62" s="194"/>
      <c r="T62" s="194"/>
      <c r="U62" s="194"/>
      <c r="V62" s="194"/>
    </row>
    <row r="63" spans="2:22" x14ac:dyDescent="0.25">
      <c r="B63" s="639" t="s">
        <v>1049</v>
      </c>
      <c r="C63" s="357" t="s">
        <v>48</v>
      </c>
      <c r="D63" s="357" t="s">
        <v>49</v>
      </c>
      <c r="E63" s="357" t="s">
        <v>1049</v>
      </c>
      <c r="F63" s="358">
        <v>93183</v>
      </c>
      <c r="G63" s="142" t="s">
        <v>1335</v>
      </c>
      <c r="H63" s="50" t="s">
        <v>135</v>
      </c>
      <c r="I63" s="359">
        <v>11.2</v>
      </c>
      <c r="J63" s="611" t="s">
        <v>1336</v>
      </c>
      <c r="K63" s="359">
        <v>82.23</v>
      </c>
      <c r="L63" s="640">
        <v>920.97</v>
      </c>
      <c r="M63" s="194"/>
      <c r="N63" s="194"/>
      <c r="O63" s="194"/>
      <c r="P63" s="194"/>
      <c r="Q63" s="194"/>
      <c r="R63" s="194"/>
      <c r="S63" s="194"/>
      <c r="T63" s="194"/>
      <c r="U63" s="194"/>
      <c r="V63" s="194"/>
    </row>
    <row r="64" spans="2:22" ht="24" x14ac:dyDescent="0.25">
      <c r="B64" s="639" t="s">
        <v>1050</v>
      </c>
      <c r="C64" s="357" t="s">
        <v>48</v>
      </c>
      <c r="D64" s="357" t="s">
        <v>49</v>
      </c>
      <c r="E64" s="357" t="s">
        <v>1050</v>
      </c>
      <c r="F64" s="358">
        <v>93184</v>
      </c>
      <c r="G64" s="142" t="s">
        <v>1337</v>
      </c>
      <c r="H64" s="50" t="s">
        <v>135</v>
      </c>
      <c r="I64" s="359">
        <v>20.440000000000001</v>
      </c>
      <c r="J64" s="611" t="s">
        <v>1338</v>
      </c>
      <c r="K64" s="359">
        <v>35.729999999999997</v>
      </c>
      <c r="L64" s="640">
        <v>730.32</v>
      </c>
      <c r="M64" s="194"/>
      <c r="N64" s="194"/>
      <c r="O64" s="194"/>
      <c r="P64" s="194"/>
      <c r="Q64" s="194"/>
      <c r="R64" s="194"/>
      <c r="S64" s="194"/>
      <c r="T64" s="194"/>
      <c r="U64" s="194"/>
      <c r="V64" s="194"/>
    </row>
    <row r="65" spans="1:22" x14ac:dyDescent="0.25">
      <c r="B65" s="639" t="s">
        <v>1051</v>
      </c>
      <c r="C65" s="357" t="s">
        <v>48</v>
      </c>
      <c r="D65" s="357" t="s">
        <v>49</v>
      </c>
      <c r="E65" s="357" t="s">
        <v>1051</v>
      </c>
      <c r="F65" s="358">
        <v>93185</v>
      </c>
      <c r="G65" s="142" t="s">
        <v>1339</v>
      </c>
      <c r="H65" s="50" t="s">
        <v>135</v>
      </c>
      <c r="I65" s="359">
        <v>2.8</v>
      </c>
      <c r="J65" s="611" t="s">
        <v>1340</v>
      </c>
      <c r="K65" s="359">
        <v>81.05</v>
      </c>
      <c r="L65" s="640">
        <v>226.94</v>
      </c>
      <c r="M65" s="194"/>
      <c r="N65" s="194"/>
      <c r="O65" s="194"/>
      <c r="P65" s="194"/>
      <c r="Q65" s="194"/>
      <c r="R65" s="194"/>
      <c r="S65" s="194"/>
      <c r="T65" s="194"/>
      <c r="U65" s="194"/>
      <c r="V65" s="194"/>
    </row>
    <row r="66" spans="1:22" x14ac:dyDescent="0.25">
      <c r="B66" s="639" t="s">
        <v>1052</v>
      </c>
      <c r="C66" s="357" t="s">
        <v>48</v>
      </c>
      <c r="D66" s="357" t="s">
        <v>49</v>
      </c>
      <c r="E66" s="357" t="s">
        <v>1052</v>
      </c>
      <c r="F66" s="358">
        <v>93194</v>
      </c>
      <c r="G66" s="142" t="s">
        <v>1341</v>
      </c>
      <c r="H66" s="50" t="s">
        <v>135</v>
      </c>
      <c r="I66" s="359">
        <v>22.68</v>
      </c>
      <c r="J66" s="611" t="s">
        <v>1342</v>
      </c>
      <c r="K66" s="359">
        <v>34.82</v>
      </c>
      <c r="L66" s="640">
        <v>789.71</v>
      </c>
      <c r="M66" s="194"/>
      <c r="N66" s="194"/>
      <c r="O66" s="194"/>
      <c r="P66" s="194"/>
      <c r="Q66" s="194"/>
      <c r="R66" s="194"/>
      <c r="S66" s="194"/>
      <c r="T66" s="194"/>
      <c r="U66" s="194"/>
      <c r="V66" s="194"/>
    </row>
    <row r="67" spans="1:22" ht="24" x14ac:dyDescent="0.25">
      <c r="B67" s="639" t="s">
        <v>1053</v>
      </c>
      <c r="C67" s="357" t="s">
        <v>48</v>
      </c>
      <c r="D67" s="357" t="s">
        <v>49</v>
      </c>
      <c r="E67" s="357" t="s">
        <v>1053</v>
      </c>
      <c r="F67" s="358">
        <v>93195</v>
      </c>
      <c r="G67" s="142" t="s">
        <v>1344</v>
      </c>
      <c r="H67" s="50" t="s">
        <v>135</v>
      </c>
      <c r="I67" s="359">
        <v>11.2</v>
      </c>
      <c r="J67" s="611" t="s">
        <v>1345</v>
      </c>
      <c r="K67" s="359">
        <v>77.290000000000006</v>
      </c>
      <c r="L67" s="640">
        <v>865.64</v>
      </c>
      <c r="M67" s="194"/>
      <c r="N67" s="194"/>
      <c r="O67" s="194"/>
      <c r="P67" s="194"/>
      <c r="Q67" s="194"/>
      <c r="R67" s="194"/>
      <c r="S67" s="194"/>
      <c r="T67" s="194"/>
      <c r="U67" s="194"/>
      <c r="V67" s="194"/>
    </row>
    <row r="68" spans="1:22" x14ac:dyDescent="0.25">
      <c r="B68" s="642"/>
      <c r="C68" s="206"/>
      <c r="D68" s="206"/>
      <c r="E68" s="206"/>
      <c r="F68" s="207"/>
      <c r="G68" s="360"/>
      <c r="H68" s="123"/>
      <c r="I68" s="361"/>
      <c r="J68" s="362"/>
      <c r="K68" s="361"/>
      <c r="L68" s="643"/>
      <c r="M68" s="194"/>
      <c r="N68" s="194"/>
      <c r="O68" s="194"/>
      <c r="P68" s="194"/>
      <c r="Q68" s="194"/>
      <c r="R68" s="194"/>
      <c r="S68" s="194"/>
      <c r="T68" s="194"/>
      <c r="U68" s="194"/>
      <c r="V68" s="194"/>
    </row>
    <row r="69" spans="1:22" x14ac:dyDescent="0.25">
      <c r="B69" s="652" t="s">
        <v>52</v>
      </c>
      <c r="C69" s="400"/>
      <c r="D69" s="400"/>
      <c r="E69" s="400"/>
      <c r="F69" s="400"/>
      <c r="G69" s="364" t="s">
        <v>115</v>
      </c>
      <c r="H69" s="401"/>
      <c r="I69" s="402"/>
      <c r="J69" s="403"/>
      <c r="K69" s="402"/>
      <c r="L69" s="653">
        <v>7691.0599999999995</v>
      </c>
      <c r="M69" s="194"/>
      <c r="N69" s="194"/>
      <c r="O69" s="194"/>
      <c r="P69" s="194"/>
      <c r="Q69" s="194"/>
      <c r="R69" s="194"/>
      <c r="S69" s="194"/>
      <c r="T69" s="194"/>
      <c r="U69" s="194"/>
      <c r="V69" s="194"/>
    </row>
    <row r="70" spans="1:22" x14ac:dyDescent="0.25">
      <c r="B70" s="650" t="s">
        <v>1065</v>
      </c>
      <c r="C70" s="389"/>
      <c r="D70" s="389"/>
      <c r="E70" s="389"/>
      <c r="F70" s="389"/>
      <c r="G70" s="390" t="s">
        <v>944</v>
      </c>
      <c r="H70" s="391"/>
      <c r="I70" s="392"/>
      <c r="J70" s="393"/>
      <c r="K70" s="392"/>
      <c r="L70" s="651">
        <v>7691.0599999999995</v>
      </c>
      <c r="M70" s="194"/>
      <c r="N70" s="194"/>
      <c r="O70" s="194"/>
      <c r="P70" s="194"/>
      <c r="Q70" s="194"/>
      <c r="R70" s="194"/>
      <c r="S70" s="194"/>
      <c r="T70" s="194"/>
      <c r="U70" s="194"/>
      <c r="V70" s="194"/>
    </row>
    <row r="71" spans="1:22" ht="24" x14ac:dyDescent="0.25">
      <c r="B71" s="639" t="s">
        <v>1066</v>
      </c>
      <c r="C71" s="404" t="s">
        <v>48</v>
      </c>
      <c r="D71" s="404" t="s">
        <v>49</v>
      </c>
      <c r="E71" s="357" t="s">
        <v>1066</v>
      </c>
      <c r="F71" s="405">
        <v>94442</v>
      </c>
      <c r="G71" s="142" t="s">
        <v>1346</v>
      </c>
      <c r="H71" s="50" t="s">
        <v>42</v>
      </c>
      <c r="I71" s="359">
        <v>42.354000000000006</v>
      </c>
      <c r="J71" s="611" t="s">
        <v>1347</v>
      </c>
      <c r="K71" s="359">
        <v>46.42</v>
      </c>
      <c r="L71" s="640">
        <v>1966.07</v>
      </c>
      <c r="M71" s="194"/>
      <c r="N71" s="194"/>
      <c r="O71" s="194"/>
      <c r="P71" s="194"/>
      <c r="Q71" s="194"/>
      <c r="R71" s="194"/>
      <c r="S71" s="194"/>
      <c r="T71" s="194"/>
      <c r="U71" s="194"/>
      <c r="V71" s="194"/>
    </row>
    <row r="72" spans="1:22" ht="36" x14ac:dyDescent="0.25">
      <c r="B72" s="639" t="s">
        <v>1159</v>
      </c>
      <c r="C72" s="404" t="s">
        <v>48</v>
      </c>
      <c r="D72" s="404" t="s">
        <v>49</v>
      </c>
      <c r="E72" s="357" t="s">
        <v>1159</v>
      </c>
      <c r="F72" s="405">
        <v>92542</v>
      </c>
      <c r="G72" s="142" t="s">
        <v>1348</v>
      </c>
      <c r="H72" s="50" t="s">
        <v>42</v>
      </c>
      <c r="I72" s="359">
        <v>42.354000000000006</v>
      </c>
      <c r="J72" s="611" t="s">
        <v>1349</v>
      </c>
      <c r="K72" s="359">
        <v>135.16999999999999</v>
      </c>
      <c r="L72" s="640">
        <v>5724.99</v>
      </c>
      <c r="M72" s="194"/>
      <c r="N72" s="194"/>
      <c r="O72" s="194"/>
      <c r="P72" s="194"/>
      <c r="Q72" s="194"/>
      <c r="R72" s="194"/>
      <c r="S72" s="194"/>
      <c r="T72" s="194"/>
      <c r="U72" s="194"/>
      <c r="V72" s="194"/>
    </row>
    <row r="73" spans="1:22" x14ac:dyDescent="0.25">
      <c r="B73" s="642"/>
      <c r="C73" s="206"/>
      <c r="D73" s="206"/>
      <c r="E73" s="206"/>
      <c r="F73" s="207"/>
      <c r="G73" s="360"/>
      <c r="H73" s="123"/>
      <c r="I73" s="361"/>
      <c r="J73" s="362"/>
      <c r="K73" s="361"/>
      <c r="L73" s="643"/>
      <c r="M73" s="194"/>
      <c r="N73" s="194"/>
      <c r="O73" s="194"/>
      <c r="P73" s="194"/>
      <c r="Q73" s="194"/>
      <c r="R73" s="194"/>
      <c r="S73" s="194"/>
      <c r="T73" s="194"/>
      <c r="U73" s="194"/>
      <c r="V73" s="194"/>
    </row>
    <row r="74" spans="1:22" x14ac:dyDescent="0.25">
      <c r="B74" s="652" t="s">
        <v>117</v>
      </c>
      <c r="C74" s="400"/>
      <c r="D74" s="400"/>
      <c r="E74" s="400"/>
      <c r="F74" s="400"/>
      <c r="G74" s="364" t="s">
        <v>118</v>
      </c>
      <c r="H74" s="401"/>
      <c r="I74" s="402"/>
      <c r="J74" s="403"/>
      <c r="K74" s="402"/>
      <c r="L74" s="653">
        <v>30623.410000000003</v>
      </c>
      <c r="M74" s="194"/>
      <c r="N74" s="194"/>
      <c r="O74" s="194"/>
      <c r="P74" s="194"/>
      <c r="Q74" s="194"/>
      <c r="R74" s="194"/>
      <c r="S74" s="194"/>
      <c r="T74" s="194"/>
      <c r="U74" s="194"/>
      <c r="V74" s="194"/>
    </row>
    <row r="75" spans="1:22" x14ac:dyDescent="0.25">
      <c r="B75" s="650" t="s">
        <v>1067</v>
      </c>
      <c r="C75" s="389"/>
      <c r="D75" s="389"/>
      <c r="E75" s="389"/>
      <c r="F75" s="389"/>
      <c r="G75" s="390" t="s">
        <v>120</v>
      </c>
      <c r="H75" s="391"/>
      <c r="I75" s="392"/>
      <c r="J75" s="393"/>
      <c r="K75" s="392"/>
      <c r="L75" s="651">
        <v>14996.970000000001</v>
      </c>
      <c r="M75" s="194"/>
      <c r="N75" s="194"/>
      <c r="O75" s="194"/>
      <c r="P75" s="194"/>
      <c r="Q75" s="194"/>
      <c r="R75" s="194"/>
      <c r="S75" s="194"/>
      <c r="T75" s="194"/>
      <c r="U75" s="194"/>
      <c r="V75" s="194"/>
    </row>
    <row r="76" spans="1:22" ht="24" x14ac:dyDescent="0.25">
      <c r="B76" s="639" t="s">
        <v>1068</v>
      </c>
      <c r="C76" s="357" t="s">
        <v>48</v>
      </c>
      <c r="D76" s="357" t="s">
        <v>50</v>
      </c>
      <c r="E76" s="357" t="s">
        <v>1068</v>
      </c>
      <c r="F76" s="358">
        <v>1501000100</v>
      </c>
      <c r="G76" s="142" t="s">
        <v>1350</v>
      </c>
      <c r="H76" s="50" t="s">
        <v>42</v>
      </c>
      <c r="I76" s="359">
        <v>56.811999999999998</v>
      </c>
      <c r="J76" s="611">
        <v>6.69</v>
      </c>
      <c r="K76" s="359">
        <v>8.61</v>
      </c>
      <c r="L76" s="640">
        <v>489.15</v>
      </c>
      <c r="M76" s="194"/>
      <c r="N76" s="194"/>
      <c r="O76" s="194"/>
      <c r="P76" s="194"/>
      <c r="Q76" s="194"/>
      <c r="R76" s="194"/>
      <c r="S76" s="194"/>
      <c r="T76" s="194"/>
      <c r="U76" s="194"/>
      <c r="V76" s="194"/>
    </row>
    <row r="77" spans="1:22" ht="36" x14ac:dyDescent="0.25">
      <c r="B77" s="639" t="s">
        <v>1069</v>
      </c>
      <c r="C77" s="357" t="s">
        <v>48</v>
      </c>
      <c r="D77" s="357" t="s">
        <v>49</v>
      </c>
      <c r="E77" s="357" t="s">
        <v>1069</v>
      </c>
      <c r="F77" s="358">
        <v>87529</v>
      </c>
      <c r="G77" s="142" t="s">
        <v>1351</v>
      </c>
      <c r="H77" s="50" t="s">
        <v>42</v>
      </c>
      <c r="I77" s="359">
        <v>19.802</v>
      </c>
      <c r="J77" s="611" t="s">
        <v>1352</v>
      </c>
      <c r="K77" s="359">
        <v>42.04</v>
      </c>
      <c r="L77" s="640">
        <v>832.47</v>
      </c>
      <c r="M77" s="194"/>
      <c r="N77" s="194"/>
      <c r="O77" s="194"/>
      <c r="P77" s="194"/>
      <c r="Q77" s="194"/>
      <c r="R77" s="194"/>
      <c r="S77" s="194"/>
      <c r="T77" s="194"/>
      <c r="U77" s="194"/>
      <c r="V77" s="194"/>
    </row>
    <row r="78" spans="1:22" s="409" customFormat="1" ht="36" x14ac:dyDescent="0.25">
      <c r="A78" s="51"/>
      <c r="B78" s="639" t="s">
        <v>1070</v>
      </c>
      <c r="C78" s="357" t="s">
        <v>48</v>
      </c>
      <c r="D78" s="357" t="s">
        <v>49</v>
      </c>
      <c r="E78" s="357" t="s">
        <v>1070</v>
      </c>
      <c r="F78" s="358">
        <v>87775</v>
      </c>
      <c r="G78" s="142" t="s">
        <v>1353</v>
      </c>
      <c r="H78" s="50" t="s">
        <v>42</v>
      </c>
      <c r="I78" s="359">
        <v>16.75</v>
      </c>
      <c r="J78" s="611" t="s">
        <v>1354</v>
      </c>
      <c r="K78" s="359">
        <v>62.49</v>
      </c>
      <c r="L78" s="640">
        <v>1046.7</v>
      </c>
      <c r="M78" s="51"/>
      <c r="N78" s="51"/>
      <c r="O78" s="51"/>
      <c r="P78" s="51"/>
      <c r="Q78" s="51"/>
      <c r="R78" s="51"/>
      <c r="S78" s="51"/>
      <c r="T78" s="51"/>
      <c r="U78" s="51"/>
      <c r="V78" s="51"/>
    </row>
    <row r="79" spans="1:22" ht="36" x14ac:dyDescent="0.25">
      <c r="B79" s="639" t="s">
        <v>1071</v>
      </c>
      <c r="C79" s="357" t="s">
        <v>48</v>
      </c>
      <c r="D79" s="357" t="s">
        <v>49</v>
      </c>
      <c r="E79" s="357" t="s">
        <v>1071</v>
      </c>
      <c r="F79" s="358">
        <v>87528</v>
      </c>
      <c r="G79" s="142" t="s">
        <v>1355</v>
      </c>
      <c r="H79" s="50" t="s">
        <v>42</v>
      </c>
      <c r="I79" s="359">
        <v>93.09</v>
      </c>
      <c r="J79" s="611" t="s">
        <v>1356</v>
      </c>
      <c r="K79" s="359">
        <v>48.87</v>
      </c>
      <c r="L79" s="640">
        <v>4549.3</v>
      </c>
      <c r="M79" s="194"/>
      <c r="N79" s="194"/>
      <c r="O79" s="194"/>
      <c r="P79" s="194"/>
      <c r="Q79" s="194"/>
      <c r="R79" s="194"/>
      <c r="S79" s="194"/>
      <c r="T79" s="194"/>
      <c r="U79" s="194"/>
      <c r="V79" s="194"/>
    </row>
    <row r="80" spans="1:22" ht="36" x14ac:dyDescent="0.25">
      <c r="B80" s="639" t="s">
        <v>1072</v>
      </c>
      <c r="C80" s="357" t="s">
        <v>48</v>
      </c>
      <c r="D80" s="357" t="s">
        <v>49</v>
      </c>
      <c r="E80" s="357" t="s">
        <v>1072</v>
      </c>
      <c r="F80" s="358">
        <v>87273</v>
      </c>
      <c r="G80" s="142" t="s">
        <v>1357</v>
      </c>
      <c r="H80" s="50" t="s">
        <v>42</v>
      </c>
      <c r="I80" s="359">
        <v>93.09</v>
      </c>
      <c r="J80" s="611" t="s">
        <v>1358</v>
      </c>
      <c r="K80" s="359">
        <v>79.28</v>
      </c>
      <c r="L80" s="640">
        <v>7380.17</v>
      </c>
      <c r="M80" s="194"/>
      <c r="N80" s="194"/>
      <c r="O80" s="194"/>
      <c r="P80" s="194"/>
      <c r="Q80" s="194"/>
      <c r="R80" s="194"/>
      <c r="S80" s="194"/>
      <c r="T80" s="194"/>
      <c r="U80" s="194"/>
      <c r="V80" s="194"/>
    </row>
    <row r="81" spans="2:22" ht="25.5" x14ac:dyDescent="0.25">
      <c r="B81" s="639" t="s">
        <v>1160</v>
      </c>
      <c r="C81" s="357" t="s">
        <v>48</v>
      </c>
      <c r="D81" s="357" t="s">
        <v>95</v>
      </c>
      <c r="E81" s="357" t="s">
        <v>1160</v>
      </c>
      <c r="F81" s="358">
        <v>23070</v>
      </c>
      <c r="G81" s="124" t="s">
        <v>1161</v>
      </c>
      <c r="H81" s="357" t="s">
        <v>135</v>
      </c>
      <c r="I81" s="359">
        <v>10.82</v>
      </c>
      <c r="J81" s="499">
        <v>50.17</v>
      </c>
      <c r="K81" s="359">
        <v>64.62</v>
      </c>
      <c r="L81" s="640">
        <v>699.18</v>
      </c>
      <c r="M81" s="194"/>
      <c r="N81" s="194"/>
      <c r="O81" s="194"/>
      <c r="P81" s="194"/>
      <c r="Q81" s="194"/>
      <c r="R81" s="194"/>
      <c r="S81" s="194"/>
      <c r="T81" s="194"/>
      <c r="U81" s="194"/>
      <c r="V81" s="194"/>
    </row>
    <row r="82" spans="2:22" x14ac:dyDescent="0.25">
      <c r="B82" s="650" t="s">
        <v>1073</v>
      </c>
      <c r="C82" s="389"/>
      <c r="D82" s="389"/>
      <c r="E82" s="389"/>
      <c r="F82" s="389"/>
      <c r="G82" s="390" t="s">
        <v>121</v>
      </c>
      <c r="H82" s="391"/>
      <c r="I82" s="392"/>
      <c r="J82" s="393"/>
      <c r="K82" s="392"/>
      <c r="L82" s="651">
        <v>15626.439999999999</v>
      </c>
      <c r="M82" s="194"/>
      <c r="N82" s="194"/>
      <c r="O82" s="194"/>
      <c r="P82" s="194"/>
      <c r="Q82" s="194"/>
      <c r="R82" s="194"/>
      <c r="S82" s="194"/>
      <c r="T82" s="194"/>
      <c r="U82" s="194"/>
      <c r="V82" s="194"/>
    </row>
    <row r="83" spans="2:22" ht="24" x14ac:dyDescent="0.25">
      <c r="B83" s="639" t="s">
        <v>1074</v>
      </c>
      <c r="C83" s="357" t="s">
        <v>48</v>
      </c>
      <c r="D83" s="357" t="s">
        <v>49</v>
      </c>
      <c r="E83" s="357" t="s">
        <v>1074</v>
      </c>
      <c r="F83" s="358">
        <v>96110</v>
      </c>
      <c r="G83" s="142" t="s">
        <v>1359</v>
      </c>
      <c r="H83" s="50" t="s">
        <v>42</v>
      </c>
      <c r="I83" s="359">
        <v>109.35</v>
      </c>
      <c r="J83" s="611" t="s">
        <v>1360</v>
      </c>
      <c r="K83" s="359">
        <v>91.7</v>
      </c>
      <c r="L83" s="640">
        <v>10027.39</v>
      </c>
      <c r="M83" s="194"/>
      <c r="N83" s="194"/>
      <c r="O83" s="194"/>
      <c r="P83" s="194"/>
      <c r="Q83" s="194"/>
      <c r="R83" s="194"/>
      <c r="S83" s="194"/>
      <c r="T83" s="194"/>
      <c r="U83" s="194"/>
      <c r="V83" s="194"/>
    </row>
    <row r="84" spans="2:22" ht="24" x14ac:dyDescent="0.25">
      <c r="B84" s="639" t="s">
        <v>1075</v>
      </c>
      <c r="C84" s="357" t="s">
        <v>48</v>
      </c>
      <c r="D84" s="357" t="s">
        <v>49</v>
      </c>
      <c r="E84" s="357" t="s">
        <v>1075</v>
      </c>
      <c r="F84" s="358">
        <v>96123</v>
      </c>
      <c r="G84" s="142" t="s">
        <v>1361</v>
      </c>
      <c r="H84" s="50" t="s">
        <v>135</v>
      </c>
      <c r="I84" s="359">
        <v>158.21</v>
      </c>
      <c r="J84" s="611" t="s">
        <v>1362</v>
      </c>
      <c r="K84" s="359">
        <v>35.39</v>
      </c>
      <c r="L84" s="640">
        <v>5599.05</v>
      </c>
      <c r="M84" s="194"/>
      <c r="N84" s="194"/>
      <c r="O84" s="194"/>
      <c r="P84" s="194"/>
      <c r="Q84" s="194"/>
      <c r="R84" s="194"/>
      <c r="S84" s="194"/>
      <c r="T84" s="194"/>
      <c r="U84" s="194"/>
      <c r="V84" s="194"/>
    </row>
    <row r="85" spans="2:22" x14ac:dyDescent="0.25">
      <c r="B85" s="642"/>
      <c r="C85" s="206"/>
      <c r="D85" s="206"/>
      <c r="E85" s="206"/>
      <c r="F85" s="207"/>
      <c r="G85" s="360"/>
      <c r="H85" s="123"/>
      <c r="I85" s="361"/>
      <c r="J85" s="362"/>
      <c r="K85" s="361"/>
      <c r="L85" s="643"/>
      <c r="M85" s="194"/>
      <c r="N85" s="194"/>
      <c r="O85" s="194"/>
      <c r="P85" s="194"/>
      <c r="Q85" s="194"/>
      <c r="R85" s="194"/>
      <c r="S85" s="194"/>
      <c r="T85" s="194"/>
      <c r="U85" s="194"/>
      <c r="V85" s="194"/>
    </row>
    <row r="86" spans="2:22" x14ac:dyDescent="0.25">
      <c r="B86" s="652" t="s">
        <v>53</v>
      </c>
      <c r="C86" s="400"/>
      <c r="D86" s="400"/>
      <c r="E86" s="400"/>
      <c r="F86" s="400"/>
      <c r="G86" s="364" t="s">
        <v>122</v>
      </c>
      <c r="H86" s="401"/>
      <c r="I86" s="402"/>
      <c r="J86" s="403"/>
      <c r="K86" s="402"/>
      <c r="L86" s="653">
        <v>41760.83</v>
      </c>
      <c r="M86" s="194"/>
      <c r="N86" s="194"/>
      <c r="O86" s="194"/>
      <c r="P86" s="194"/>
      <c r="Q86" s="194"/>
      <c r="R86" s="194"/>
      <c r="S86" s="194"/>
      <c r="T86" s="194"/>
      <c r="U86" s="194"/>
      <c r="V86" s="194"/>
    </row>
    <row r="87" spans="2:22" x14ac:dyDescent="0.25">
      <c r="B87" s="654" t="s">
        <v>54</v>
      </c>
      <c r="C87" s="434"/>
      <c r="D87" s="434"/>
      <c r="E87" s="434"/>
      <c r="F87" s="434"/>
      <c r="G87" s="435" t="s">
        <v>123</v>
      </c>
      <c r="H87" s="436"/>
      <c r="I87" s="437"/>
      <c r="J87" s="438"/>
      <c r="K87" s="437"/>
      <c r="L87" s="631">
        <v>7536.67</v>
      </c>
      <c r="M87" s="194"/>
      <c r="N87" s="194"/>
      <c r="O87" s="194"/>
      <c r="P87" s="194"/>
      <c r="Q87" s="194"/>
      <c r="R87" s="194"/>
      <c r="S87" s="194"/>
      <c r="T87" s="194"/>
      <c r="U87" s="194"/>
      <c r="V87" s="194"/>
    </row>
    <row r="88" spans="2:22" ht="24" x14ac:dyDescent="0.25">
      <c r="B88" s="639" t="s">
        <v>124</v>
      </c>
      <c r="C88" s="357" t="s">
        <v>48</v>
      </c>
      <c r="D88" s="357" t="s">
        <v>51</v>
      </c>
      <c r="E88" s="357" t="s">
        <v>124</v>
      </c>
      <c r="F88" s="358" t="s">
        <v>775</v>
      </c>
      <c r="G88" s="142" t="s">
        <v>1164</v>
      </c>
      <c r="H88" s="50" t="s">
        <v>42</v>
      </c>
      <c r="I88" s="359">
        <v>10.4</v>
      </c>
      <c r="J88" s="611">
        <v>562.55999999999995</v>
      </c>
      <c r="K88" s="359">
        <v>724.68</v>
      </c>
      <c r="L88" s="640">
        <v>7536.67</v>
      </c>
      <c r="M88" s="194"/>
      <c r="N88" s="194"/>
      <c r="O88" s="194"/>
      <c r="P88" s="194"/>
      <c r="Q88" s="194"/>
      <c r="R88" s="194"/>
      <c r="S88" s="194"/>
      <c r="T88" s="194"/>
      <c r="U88" s="194"/>
      <c r="V88" s="194"/>
    </row>
    <row r="89" spans="2:22" x14ac:dyDescent="0.25">
      <c r="B89" s="654" t="s">
        <v>55</v>
      </c>
      <c r="C89" s="434"/>
      <c r="D89" s="434"/>
      <c r="E89" s="434"/>
      <c r="F89" s="434"/>
      <c r="G89" s="435" t="s">
        <v>1063</v>
      </c>
      <c r="H89" s="436"/>
      <c r="I89" s="437"/>
      <c r="J89" s="438"/>
      <c r="K89" s="437"/>
      <c r="L89" s="631">
        <v>34224.160000000003</v>
      </c>
      <c r="M89" s="194"/>
      <c r="N89" s="194"/>
      <c r="O89" s="194"/>
      <c r="P89" s="194"/>
      <c r="Q89" s="194"/>
      <c r="R89" s="194"/>
      <c r="S89" s="194"/>
      <c r="T89" s="194"/>
      <c r="U89" s="194"/>
      <c r="V89" s="194"/>
    </row>
    <row r="90" spans="2:22" ht="24" x14ac:dyDescent="0.25">
      <c r="B90" s="639" t="s">
        <v>126</v>
      </c>
      <c r="C90" s="357" t="s">
        <v>48</v>
      </c>
      <c r="D90" s="357" t="s">
        <v>50</v>
      </c>
      <c r="E90" s="357" t="s">
        <v>126</v>
      </c>
      <c r="F90" s="358">
        <v>1101002010</v>
      </c>
      <c r="G90" s="142" t="s">
        <v>1267</v>
      </c>
      <c r="H90" s="50" t="s">
        <v>42</v>
      </c>
      <c r="I90" s="359">
        <v>23.310000000000002</v>
      </c>
      <c r="J90" s="611">
        <v>906.22</v>
      </c>
      <c r="K90" s="359">
        <v>1167.3900000000001</v>
      </c>
      <c r="L90" s="640">
        <v>27211.86</v>
      </c>
      <c r="M90" s="194"/>
      <c r="N90" s="194"/>
      <c r="O90" s="194"/>
      <c r="P90" s="194"/>
      <c r="Q90" s="194"/>
      <c r="R90" s="194"/>
      <c r="S90" s="194"/>
      <c r="T90" s="194"/>
      <c r="U90" s="194"/>
      <c r="V90" s="194"/>
    </row>
    <row r="91" spans="2:22" ht="24" x14ac:dyDescent="0.25">
      <c r="B91" s="639" t="s">
        <v>127</v>
      </c>
      <c r="C91" s="357" t="s">
        <v>48</v>
      </c>
      <c r="D91" s="357" t="s">
        <v>50</v>
      </c>
      <c r="E91" s="357" t="s">
        <v>127</v>
      </c>
      <c r="F91" s="358">
        <v>1101002016</v>
      </c>
      <c r="G91" s="142" t="s">
        <v>1363</v>
      </c>
      <c r="H91" s="50" t="s">
        <v>42</v>
      </c>
      <c r="I91" s="359">
        <v>1.68</v>
      </c>
      <c r="J91" s="611">
        <v>524.76</v>
      </c>
      <c r="K91" s="359">
        <v>675.99</v>
      </c>
      <c r="L91" s="640">
        <v>1135.6600000000001</v>
      </c>
      <c r="M91" s="194"/>
      <c r="N91" s="194"/>
      <c r="O91" s="194"/>
      <c r="P91" s="194"/>
      <c r="Q91" s="194"/>
      <c r="R91" s="194"/>
      <c r="S91" s="194"/>
      <c r="T91" s="194"/>
      <c r="U91" s="194"/>
      <c r="V91" s="194"/>
    </row>
    <row r="92" spans="2:22" ht="24" x14ac:dyDescent="0.25">
      <c r="B92" s="639" t="s">
        <v>128</v>
      </c>
      <c r="C92" s="357" t="s">
        <v>48</v>
      </c>
      <c r="D92" s="357" t="s">
        <v>51</v>
      </c>
      <c r="E92" s="357" t="s">
        <v>128</v>
      </c>
      <c r="F92" s="358" t="s">
        <v>776</v>
      </c>
      <c r="G92" s="142" t="s">
        <v>1062</v>
      </c>
      <c r="H92" s="50" t="s">
        <v>42</v>
      </c>
      <c r="I92" s="359">
        <v>4.2</v>
      </c>
      <c r="J92" s="611">
        <v>1086.17</v>
      </c>
      <c r="K92" s="359">
        <v>1399.2</v>
      </c>
      <c r="L92" s="640">
        <v>5876.64</v>
      </c>
      <c r="M92" s="194"/>
      <c r="N92" s="194"/>
      <c r="O92" s="194"/>
      <c r="P92" s="194"/>
      <c r="Q92" s="194"/>
      <c r="R92" s="194"/>
      <c r="S92" s="194"/>
      <c r="T92" s="194"/>
      <c r="U92" s="194"/>
      <c r="V92" s="194"/>
    </row>
    <row r="93" spans="2:22" x14ac:dyDescent="0.25">
      <c r="B93" s="642"/>
      <c r="C93" s="206"/>
      <c r="D93" s="206"/>
      <c r="E93" s="206"/>
      <c r="F93" s="207"/>
      <c r="G93" s="360"/>
      <c r="H93" s="123"/>
      <c r="I93" s="361"/>
      <c r="J93" s="362"/>
      <c r="K93" s="361"/>
      <c r="L93" s="643"/>
      <c r="M93" s="194"/>
      <c r="N93" s="194"/>
      <c r="O93" s="194"/>
      <c r="P93" s="194"/>
      <c r="Q93" s="194"/>
      <c r="R93" s="194"/>
      <c r="S93" s="194"/>
      <c r="T93" s="194"/>
      <c r="U93" s="194"/>
      <c r="V93" s="194"/>
    </row>
    <row r="94" spans="2:22" x14ac:dyDescent="0.25">
      <c r="B94" s="652" t="s">
        <v>56</v>
      </c>
      <c r="C94" s="400"/>
      <c r="D94" s="400"/>
      <c r="E94" s="400"/>
      <c r="F94" s="400"/>
      <c r="G94" s="364" t="s">
        <v>116</v>
      </c>
      <c r="H94" s="401"/>
      <c r="I94" s="402"/>
      <c r="J94" s="403"/>
      <c r="K94" s="402"/>
      <c r="L94" s="653">
        <v>28103.66</v>
      </c>
      <c r="M94" s="194"/>
      <c r="N94" s="194"/>
      <c r="O94" s="194"/>
      <c r="P94" s="194"/>
      <c r="Q94" s="194"/>
      <c r="R94" s="194"/>
      <c r="S94" s="194"/>
      <c r="T94" s="194"/>
      <c r="U94" s="194"/>
      <c r="V94" s="194"/>
    </row>
    <row r="95" spans="2:22" x14ac:dyDescent="0.25">
      <c r="B95" s="654" t="s">
        <v>57</v>
      </c>
      <c r="C95" s="434"/>
      <c r="D95" s="434"/>
      <c r="E95" s="434"/>
      <c r="F95" s="434"/>
      <c r="G95" s="435" t="s">
        <v>144</v>
      </c>
      <c r="H95" s="436"/>
      <c r="I95" s="437"/>
      <c r="J95" s="438"/>
      <c r="K95" s="437"/>
      <c r="L95" s="631">
        <v>7296.5300000000007</v>
      </c>
      <c r="M95" s="194"/>
      <c r="N95" s="194"/>
      <c r="O95" s="194"/>
      <c r="P95" s="194"/>
      <c r="Q95" s="194"/>
      <c r="R95" s="194"/>
      <c r="S95" s="194"/>
      <c r="T95" s="194"/>
      <c r="U95" s="194"/>
      <c r="V95" s="194"/>
    </row>
    <row r="96" spans="2:22" ht="24" x14ac:dyDescent="0.25">
      <c r="B96" s="639" t="s">
        <v>159</v>
      </c>
      <c r="C96" s="357" t="s">
        <v>48</v>
      </c>
      <c r="D96" s="357" t="s">
        <v>49</v>
      </c>
      <c r="E96" s="357" t="s">
        <v>159</v>
      </c>
      <c r="F96" s="358">
        <v>95241</v>
      </c>
      <c r="G96" s="142" t="s">
        <v>1319</v>
      </c>
      <c r="H96" s="50" t="s">
        <v>42</v>
      </c>
      <c r="I96" s="359">
        <v>95.28</v>
      </c>
      <c r="J96" s="611" t="s">
        <v>1320</v>
      </c>
      <c r="K96" s="359">
        <v>43.56</v>
      </c>
      <c r="L96" s="640">
        <v>4150.3900000000003</v>
      </c>
      <c r="M96" s="194"/>
      <c r="N96" s="194"/>
      <c r="O96" s="194"/>
      <c r="P96" s="194"/>
      <c r="Q96" s="194"/>
      <c r="R96" s="194"/>
      <c r="S96" s="194"/>
      <c r="T96" s="194"/>
      <c r="U96" s="194"/>
      <c r="V96" s="194"/>
    </row>
    <row r="97" spans="2:22" ht="24" x14ac:dyDescent="0.25">
      <c r="B97" s="639" t="s">
        <v>160</v>
      </c>
      <c r="C97" s="357" t="s">
        <v>48</v>
      </c>
      <c r="D97" s="357" t="s">
        <v>50</v>
      </c>
      <c r="E97" s="357" t="s">
        <v>160</v>
      </c>
      <c r="F97" s="358">
        <v>1701000116</v>
      </c>
      <c r="G97" s="142" t="s">
        <v>1364</v>
      </c>
      <c r="H97" s="50" t="s">
        <v>42</v>
      </c>
      <c r="I97" s="359">
        <v>95.28</v>
      </c>
      <c r="J97" s="611">
        <v>25.64</v>
      </c>
      <c r="K97" s="359">
        <v>33.020000000000003</v>
      </c>
      <c r="L97" s="640">
        <v>3146.14</v>
      </c>
      <c r="M97" s="194"/>
      <c r="N97" s="194"/>
      <c r="O97" s="194"/>
      <c r="P97" s="194"/>
      <c r="Q97" s="194"/>
      <c r="R97" s="194"/>
      <c r="S97" s="194"/>
      <c r="T97" s="194"/>
      <c r="U97" s="194"/>
      <c r="V97" s="194"/>
    </row>
    <row r="98" spans="2:22" x14ac:dyDescent="0.25">
      <c r="B98" s="654" t="s">
        <v>58</v>
      </c>
      <c r="C98" s="434"/>
      <c r="D98" s="434"/>
      <c r="E98" s="434"/>
      <c r="F98" s="434"/>
      <c r="G98" s="435" t="s">
        <v>293</v>
      </c>
      <c r="H98" s="436"/>
      <c r="I98" s="437"/>
      <c r="J98" s="438"/>
      <c r="K98" s="437"/>
      <c r="L98" s="631">
        <v>20807.13</v>
      </c>
      <c r="M98" s="194"/>
      <c r="N98" s="194"/>
      <c r="O98" s="194"/>
      <c r="P98" s="194"/>
      <c r="Q98" s="194"/>
      <c r="R98" s="194"/>
      <c r="S98" s="194"/>
      <c r="T98" s="194"/>
      <c r="U98" s="194"/>
      <c r="V98" s="194"/>
    </row>
    <row r="99" spans="2:22" ht="48" x14ac:dyDescent="0.25">
      <c r="B99" s="639" t="s">
        <v>146</v>
      </c>
      <c r="C99" s="357" t="s">
        <v>48</v>
      </c>
      <c r="D99" s="357" t="s">
        <v>49</v>
      </c>
      <c r="E99" s="357" t="s">
        <v>146</v>
      </c>
      <c r="F99" s="358">
        <v>104162</v>
      </c>
      <c r="G99" s="142" t="s">
        <v>1365</v>
      </c>
      <c r="H99" s="50" t="s">
        <v>42</v>
      </c>
      <c r="I99" s="359">
        <v>95.28</v>
      </c>
      <c r="J99" s="611" t="s">
        <v>1366</v>
      </c>
      <c r="K99" s="359">
        <v>123.51</v>
      </c>
      <c r="L99" s="640">
        <v>11768.03</v>
      </c>
      <c r="M99" s="194"/>
      <c r="N99" s="194"/>
      <c r="O99" s="194"/>
      <c r="P99" s="194"/>
      <c r="Q99" s="194"/>
      <c r="R99" s="194"/>
      <c r="S99" s="194"/>
      <c r="T99" s="194"/>
      <c r="U99" s="194"/>
      <c r="V99" s="194"/>
    </row>
    <row r="100" spans="2:22" ht="36" x14ac:dyDescent="0.25">
      <c r="B100" s="639" t="s">
        <v>838</v>
      </c>
      <c r="C100" s="357" t="s">
        <v>48</v>
      </c>
      <c r="D100" s="357" t="s">
        <v>50</v>
      </c>
      <c r="E100" s="357" t="s">
        <v>838</v>
      </c>
      <c r="F100" s="358">
        <v>1701000124</v>
      </c>
      <c r="G100" s="142" t="s">
        <v>1367</v>
      </c>
      <c r="H100" s="50" t="s">
        <v>135</v>
      </c>
      <c r="I100" s="359">
        <v>70.41</v>
      </c>
      <c r="J100" s="611">
        <v>70.7</v>
      </c>
      <c r="K100" s="359">
        <v>91.07</v>
      </c>
      <c r="L100" s="640">
        <v>6412.23</v>
      </c>
      <c r="M100" s="194"/>
      <c r="N100" s="194"/>
      <c r="O100" s="194"/>
      <c r="P100" s="194"/>
      <c r="Q100" s="194"/>
      <c r="R100" s="194"/>
      <c r="S100" s="194"/>
      <c r="T100" s="194"/>
      <c r="U100" s="194"/>
      <c r="V100" s="194"/>
    </row>
    <row r="101" spans="2:22" ht="24" x14ac:dyDescent="0.25">
      <c r="B101" s="639" t="s">
        <v>147</v>
      </c>
      <c r="C101" s="357" t="s">
        <v>48</v>
      </c>
      <c r="D101" s="357" t="s">
        <v>50</v>
      </c>
      <c r="E101" s="357" t="s">
        <v>147</v>
      </c>
      <c r="F101" s="358">
        <v>1701000127</v>
      </c>
      <c r="G101" s="142" t="s">
        <v>1368</v>
      </c>
      <c r="H101" s="50" t="s">
        <v>42</v>
      </c>
      <c r="I101" s="359">
        <v>106.61</v>
      </c>
      <c r="J101" s="611">
        <v>19.13</v>
      </c>
      <c r="K101" s="359">
        <v>24.64</v>
      </c>
      <c r="L101" s="640">
        <v>2626.87</v>
      </c>
      <c r="M101" s="194"/>
      <c r="N101" s="194"/>
      <c r="O101" s="194"/>
      <c r="P101" s="194"/>
      <c r="Q101" s="194"/>
      <c r="R101" s="194"/>
      <c r="S101" s="194"/>
      <c r="T101" s="194"/>
      <c r="U101" s="194"/>
      <c r="V101" s="194"/>
    </row>
    <row r="102" spans="2:22" x14ac:dyDescent="0.25">
      <c r="B102" s="642"/>
      <c r="C102" s="206"/>
      <c r="D102" s="206"/>
      <c r="E102" s="206"/>
      <c r="F102" s="207"/>
      <c r="G102" s="360"/>
      <c r="H102" s="123"/>
      <c r="I102" s="361"/>
      <c r="J102" s="362"/>
      <c r="K102" s="361"/>
      <c r="L102" s="643"/>
      <c r="M102" s="194"/>
      <c r="N102" s="194"/>
      <c r="O102" s="194"/>
      <c r="P102" s="194"/>
      <c r="Q102" s="194"/>
      <c r="R102" s="194"/>
      <c r="S102" s="194"/>
      <c r="T102" s="194"/>
      <c r="U102" s="194"/>
      <c r="V102" s="194"/>
    </row>
    <row r="103" spans="2:22" x14ac:dyDescent="0.25">
      <c r="B103" s="652" t="s">
        <v>129</v>
      </c>
      <c r="C103" s="400"/>
      <c r="D103" s="400"/>
      <c r="E103" s="400"/>
      <c r="F103" s="400"/>
      <c r="G103" s="364" t="s">
        <v>130</v>
      </c>
      <c r="H103" s="401"/>
      <c r="I103" s="402"/>
      <c r="J103" s="403"/>
      <c r="K103" s="402"/>
      <c r="L103" s="653">
        <v>15400.479999999998</v>
      </c>
      <c r="M103" s="194"/>
      <c r="N103" s="194"/>
      <c r="O103" s="194"/>
      <c r="P103" s="194"/>
      <c r="Q103" s="194"/>
      <c r="R103" s="194"/>
      <c r="S103" s="194"/>
      <c r="T103" s="194"/>
      <c r="U103" s="194"/>
      <c r="V103" s="194"/>
    </row>
    <row r="104" spans="2:22" x14ac:dyDescent="0.25">
      <c r="B104" s="654" t="s">
        <v>131</v>
      </c>
      <c r="C104" s="434"/>
      <c r="D104" s="434"/>
      <c r="E104" s="434"/>
      <c r="F104" s="434"/>
      <c r="G104" s="435" t="s">
        <v>954</v>
      </c>
      <c r="H104" s="436"/>
      <c r="I104" s="437"/>
      <c r="J104" s="438"/>
      <c r="K104" s="437"/>
      <c r="L104" s="631">
        <v>8746.61</v>
      </c>
      <c r="M104" s="194"/>
      <c r="N104" s="194"/>
      <c r="O104" s="194"/>
      <c r="P104" s="194"/>
      <c r="Q104" s="194"/>
      <c r="R104" s="194"/>
      <c r="S104" s="194"/>
      <c r="T104" s="194"/>
      <c r="U104" s="194"/>
      <c r="V104" s="194"/>
    </row>
    <row r="105" spans="2:22" ht="36" x14ac:dyDescent="0.25">
      <c r="B105" s="639" t="s">
        <v>296</v>
      </c>
      <c r="C105" s="357" t="s">
        <v>48</v>
      </c>
      <c r="D105" s="357" t="s">
        <v>49</v>
      </c>
      <c r="E105" s="357" t="s">
        <v>296</v>
      </c>
      <c r="F105" s="358">
        <v>95470</v>
      </c>
      <c r="G105" s="142" t="s">
        <v>1369</v>
      </c>
      <c r="H105" s="50" t="s">
        <v>111</v>
      </c>
      <c r="I105" s="359">
        <v>3</v>
      </c>
      <c r="J105" s="611" t="s">
        <v>1370</v>
      </c>
      <c r="K105" s="359">
        <v>408.77</v>
      </c>
      <c r="L105" s="640">
        <v>1226.31</v>
      </c>
      <c r="M105" s="194"/>
      <c r="N105" s="194"/>
      <c r="O105" s="194"/>
      <c r="P105" s="194"/>
      <c r="Q105" s="194"/>
      <c r="R105" s="194"/>
      <c r="S105" s="194"/>
      <c r="T105" s="194"/>
      <c r="U105" s="194"/>
      <c r="V105" s="194"/>
    </row>
    <row r="106" spans="2:22" ht="36" x14ac:dyDescent="0.25">
      <c r="B106" s="639" t="s">
        <v>297</v>
      </c>
      <c r="C106" s="357" t="s">
        <v>48</v>
      </c>
      <c r="D106" s="357" t="s">
        <v>51</v>
      </c>
      <c r="E106" s="357" t="s">
        <v>297</v>
      </c>
      <c r="F106" s="358" t="s">
        <v>777</v>
      </c>
      <c r="G106" s="142" t="s">
        <v>760</v>
      </c>
      <c r="H106" s="50" t="s">
        <v>111</v>
      </c>
      <c r="I106" s="359">
        <v>4</v>
      </c>
      <c r="J106" s="611">
        <v>616.53</v>
      </c>
      <c r="K106" s="359">
        <v>794.21</v>
      </c>
      <c r="L106" s="640">
        <v>3176.84</v>
      </c>
      <c r="M106" s="194"/>
      <c r="N106" s="194"/>
      <c r="O106" s="194"/>
      <c r="P106" s="194"/>
      <c r="Q106" s="194"/>
      <c r="R106" s="194"/>
      <c r="S106" s="194"/>
      <c r="T106" s="194"/>
      <c r="U106" s="194"/>
      <c r="V106" s="194"/>
    </row>
    <row r="107" spans="2:22" ht="24" x14ac:dyDescent="0.25">
      <c r="B107" s="639" t="s">
        <v>1061</v>
      </c>
      <c r="C107" s="357" t="s">
        <v>48</v>
      </c>
      <c r="D107" s="357" t="s">
        <v>49</v>
      </c>
      <c r="E107" s="357" t="s">
        <v>1061</v>
      </c>
      <c r="F107" s="358">
        <v>86904</v>
      </c>
      <c r="G107" s="142" t="s">
        <v>1371</v>
      </c>
      <c r="H107" s="50" t="s">
        <v>111</v>
      </c>
      <c r="I107" s="359">
        <v>3</v>
      </c>
      <c r="J107" s="611" t="s">
        <v>1372</v>
      </c>
      <c r="K107" s="359">
        <v>200.13</v>
      </c>
      <c r="L107" s="640">
        <v>600.39</v>
      </c>
      <c r="M107" s="194"/>
      <c r="N107" s="194"/>
      <c r="O107" s="194"/>
      <c r="P107" s="194"/>
      <c r="Q107" s="194"/>
      <c r="R107" s="194"/>
      <c r="S107" s="194"/>
      <c r="T107" s="194"/>
      <c r="U107" s="194"/>
      <c r="V107" s="194"/>
    </row>
    <row r="108" spans="2:22" ht="36" x14ac:dyDescent="0.25">
      <c r="B108" s="639" t="s">
        <v>1076</v>
      </c>
      <c r="C108" s="357" t="s">
        <v>48</v>
      </c>
      <c r="D108" s="357" t="s">
        <v>49</v>
      </c>
      <c r="E108" s="357" t="s">
        <v>1076</v>
      </c>
      <c r="F108" s="358">
        <v>86919</v>
      </c>
      <c r="G108" s="142" t="s">
        <v>1373</v>
      </c>
      <c r="H108" s="50" t="s">
        <v>111</v>
      </c>
      <c r="I108" s="359">
        <v>3</v>
      </c>
      <c r="J108" s="611" t="s">
        <v>1374</v>
      </c>
      <c r="K108" s="359">
        <v>1247.69</v>
      </c>
      <c r="L108" s="640">
        <v>3743.07</v>
      </c>
      <c r="M108" s="194"/>
      <c r="N108" s="194"/>
      <c r="O108" s="194"/>
      <c r="P108" s="194"/>
      <c r="Q108" s="194"/>
      <c r="R108" s="194"/>
      <c r="S108" s="194"/>
      <c r="T108" s="194"/>
      <c r="U108" s="194"/>
      <c r="V108" s="194"/>
    </row>
    <row r="109" spans="2:22" x14ac:dyDescent="0.25">
      <c r="B109" s="654" t="s">
        <v>185</v>
      </c>
      <c r="C109" s="434"/>
      <c r="D109" s="434"/>
      <c r="E109" s="434"/>
      <c r="F109" s="434"/>
      <c r="G109" s="435" t="s">
        <v>945</v>
      </c>
      <c r="H109" s="436"/>
      <c r="I109" s="437"/>
      <c r="J109" s="438"/>
      <c r="K109" s="437"/>
      <c r="L109" s="631">
        <v>4622.78</v>
      </c>
      <c r="M109" s="194"/>
      <c r="N109" s="194"/>
      <c r="O109" s="194"/>
      <c r="P109" s="194"/>
      <c r="Q109" s="194"/>
      <c r="R109" s="194"/>
      <c r="S109" s="194"/>
      <c r="T109" s="194"/>
      <c r="U109" s="194"/>
      <c r="V109" s="194"/>
    </row>
    <row r="110" spans="2:22" ht="24" x14ac:dyDescent="0.25">
      <c r="B110" s="639" t="s">
        <v>432</v>
      </c>
      <c r="C110" s="357" t="s">
        <v>48</v>
      </c>
      <c r="D110" s="357" t="s">
        <v>49</v>
      </c>
      <c r="E110" s="357" t="s">
        <v>432</v>
      </c>
      <c r="F110" s="358">
        <v>99635</v>
      </c>
      <c r="G110" s="142" t="s">
        <v>1375</v>
      </c>
      <c r="H110" s="50" t="s">
        <v>111</v>
      </c>
      <c r="I110" s="359">
        <v>3</v>
      </c>
      <c r="J110" s="611" t="s">
        <v>1376</v>
      </c>
      <c r="K110" s="359">
        <v>317.18</v>
      </c>
      <c r="L110" s="640">
        <v>951.54</v>
      </c>
      <c r="M110" s="194"/>
      <c r="N110" s="194"/>
      <c r="O110" s="194"/>
      <c r="P110" s="194"/>
      <c r="Q110" s="194"/>
      <c r="R110" s="194"/>
      <c r="S110" s="194"/>
      <c r="T110" s="194"/>
      <c r="U110" s="194"/>
      <c r="V110" s="194"/>
    </row>
    <row r="111" spans="2:22" ht="24" x14ac:dyDescent="0.25">
      <c r="B111" s="639" t="s">
        <v>433</v>
      </c>
      <c r="C111" s="357" t="s">
        <v>48</v>
      </c>
      <c r="D111" s="357" t="s">
        <v>49</v>
      </c>
      <c r="E111" s="357" t="s">
        <v>433</v>
      </c>
      <c r="F111" s="358">
        <v>100852</v>
      </c>
      <c r="G111" s="142" t="s">
        <v>1377</v>
      </c>
      <c r="H111" s="50" t="s">
        <v>111</v>
      </c>
      <c r="I111" s="359">
        <v>3</v>
      </c>
      <c r="J111" s="611" t="s">
        <v>1378</v>
      </c>
      <c r="K111" s="359">
        <v>274.32</v>
      </c>
      <c r="L111" s="640">
        <v>822.96</v>
      </c>
      <c r="M111" s="194"/>
      <c r="N111" s="194"/>
      <c r="O111" s="194"/>
      <c r="P111" s="194"/>
      <c r="Q111" s="194"/>
      <c r="R111" s="194"/>
      <c r="S111" s="194"/>
      <c r="T111" s="194"/>
      <c r="U111" s="194"/>
      <c r="V111" s="194"/>
    </row>
    <row r="112" spans="2:22" x14ac:dyDescent="0.25">
      <c r="B112" s="639" t="s">
        <v>434</v>
      </c>
      <c r="C112" s="357" t="s">
        <v>48</v>
      </c>
      <c r="D112" s="357" t="s">
        <v>95</v>
      </c>
      <c r="E112" s="357" t="s">
        <v>434</v>
      </c>
      <c r="F112" s="358">
        <v>190664</v>
      </c>
      <c r="G112" s="124" t="s">
        <v>1078</v>
      </c>
      <c r="H112" s="357" t="s">
        <v>111</v>
      </c>
      <c r="I112" s="359">
        <v>6</v>
      </c>
      <c r="J112" s="499">
        <v>206.21</v>
      </c>
      <c r="K112" s="359">
        <v>265.63</v>
      </c>
      <c r="L112" s="640">
        <v>1593.78</v>
      </c>
      <c r="M112" s="194"/>
      <c r="N112" s="194"/>
      <c r="O112" s="194"/>
      <c r="P112" s="194"/>
      <c r="Q112" s="194"/>
      <c r="R112" s="194"/>
      <c r="S112" s="194"/>
      <c r="T112" s="194"/>
      <c r="U112" s="194"/>
      <c r="V112" s="194"/>
    </row>
    <row r="113" spans="2:22" ht="36" x14ac:dyDescent="0.25">
      <c r="B113" s="639" t="s">
        <v>435</v>
      </c>
      <c r="C113" s="357" t="s">
        <v>48</v>
      </c>
      <c r="D113" s="357" t="s">
        <v>50</v>
      </c>
      <c r="E113" s="357" t="s">
        <v>435</v>
      </c>
      <c r="F113" s="358">
        <v>1301003066</v>
      </c>
      <c r="G113" s="142" t="s">
        <v>1379</v>
      </c>
      <c r="H113" s="50" t="s">
        <v>111</v>
      </c>
      <c r="I113" s="359">
        <v>3</v>
      </c>
      <c r="J113" s="611">
        <v>214.58</v>
      </c>
      <c r="K113" s="359">
        <v>276.42</v>
      </c>
      <c r="L113" s="640">
        <v>829.26</v>
      </c>
      <c r="M113" s="194"/>
      <c r="N113" s="194"/>
      <c r="O113" s="194"/>
      <c r="P113" s="194"/>
      <c r="Q113" s="194"/>
      <c r="R113" s="194"/>
      <c r="S113" s="194"/>
      <c r="T113" s="194"/>
      <c r="U113" s="194"/>
      <c r="V113" s="194"/>
    </row>
    <row r="114" spans="2:22" ht="24" x14ac:dyDescent="0.25">
      <c r="B114" s="639" t="s">
        <v>436</v>
      </c>
      <c r="C114" s="357" t="s">
        <v>48</v>
      </c>
      <c r="D114" s="357" t="s">
        <v>49</v>
      </c>
      <c r="E114" s="357" t="s">
        <v>436</v>
      </c>
      <c r="F114" s="358">
        <v>86909</v>
      </c>
      <c r="G114" s="142" t="s">
        <v>1380</v>
      </c>
      <c r="H114" s="50" t="s">
        <v>111</v>
      </c>
      <c r="I114" s="359">
        <v>1</v>
      </c>
      <c r="J114" s="611" t="s">
        <v>1381</v>
      </c>
      <c r="K114" s="359">
        <v>178.46</v>
      </c>
      <c r="L114" s="640">
        <v>178.46</v>
      </c>
      <c r="M114" s="194"/>
      <c r="N114" s="194"/>
      <c r="O114" s="194"/>
      <c r="P114" s="194"/>
      <c r="Q114" s="194"/>
      <c r="R114" s="194"/>
      <c r="S114" s="194"/>
      <c r="T114" s="194"/>
      <c r="U114" s="194"/>
      <c r="V114" s="194"/>
    </row>
    <row r="115" spans="2:22" ht="24" x14ac:dyDescent="0.25">
      <c r="B115" s="639" t="s">
        <v>723</v>
      </c>
      <c r="C115" s="357" t="s">
        <v>48</v>
      </c>
      <c r="D115" s="357" t="s">
        <v>50</v>
      </c>
      <c r="E115" s="357" t="s">
        <v>723</v>
      </c>
      <c r="F115" s="358">
        <v>1301003015</v>
      </c>
      <c r="G115" s="142" t="s">
        <v>1382</v>
      </c>
      <c r="H115" s="50" t="s">
        <v>111</v>
      </c>
      <c r="I115" s="359">
        <v>3</v>
      </c>
      <c r="J115" s="611">
        <v>63.86</v>
      </c>
      <c r="K115" s="359">
        <v>82.26</v>
      </c>
      <c r="L115" s="640">
        <v>246.78</v>
      </c>
      <c r="M115" s="194"/>
      <c r="N115" s="194"/>
      <c r="O115" s="194"/>
      <c r="P115" s="194"/>
      <c r="Q115" s="194"/>
      <c r="R115" s="194"/>
      <c r="S115" s="194"/>
      <c r="T115" s="194"/>
      <c r="U115" s="194"/>
      <c r="V115" s="194"/>
    </row>
    <row r="116" spans="2:22" x14ac:dyDescent="0.25">
      <c r="B116" s="654" t="s">
        <v>946</v>
      </c>
      <c r="C116" s="434"/>
      <c r="D116" s="434"/>
      <c r="E116" s="434"/>
      <c r="F116" s="434"/>
      <c r="G116" s="435" t="s">
        <v>428</v>
      </c>
      <c r="H116" s="436"/>
      <c r="I116" s="437"/>
      <c r="J116" s="438"/>
      <c r="K116" s="437"/>
      <c r="L116" s="631">
        <v>2031.09</v>
      </c>
      <c r="M116" s="194"/>
      <c r="N116" s="194"/>
      <c r="O116" s="194"/>
      <c r="P116" s="194"/>
      <c r="Q116" s="194"/>
      <c r="R116" s="194"/>
      <c r="S116" s="194"/>
      <c r="T116" s="194"/>
      <c r="U116" s="194"/>
      <c r="V116" s="194"/>
    </row>
    <row r="117" spans="2:22" ht="24" x14ac:dyDescent="0.25">
      <c r="B117" s="639" t="s">
        <v>947</v>
      </c>
      <c r="C117" s="357" t="s">
        <v>48</v>
      </c>
      <c r="D117" s="357" t="s">
        <v>50</v>
      </c>
      <c r="E117" s="357" t="s">
        <v>947</v>
      </c>
      <c r="F117" s="358">
        <v>1301002030</v>
      </c>
      <c r="G117" s="142" t="s">
        <v>1383</v>
      </c>
      <c r="H117" s="50" t="s">
        <v>111</v>
      </c>
      <c r="I117" s="359">
        <v>3</v>
      </c>
      <c r="J117" s="611">
        <v>60.69</v>
      </c>
      <c r="K117" s="359">
        <v>78.180000000000007</v>
      </c>
      <c r="L117" s="640">
        <v>234.54</v>
      </c>
      <c r="M117" s="194"/>
      <c r="N117" s="194"/>
      <c r="O117" s="194"/>
      <c r="P117" s="194"/>
      <c r="Q117" s="194"/>
      <c r="R117" s="194"/>
      <c r="S117" s="194"/>
      <c r="T117" s="194"/>
      <c r="U117" s="194"/>
      <c r="V117" s="194"/>
    </row>
    <row r="118" spans="2:22" ht="24" x14ac:dyDescent="0.25">
      <c r="B118" s="639" t="s">
        <v>948</v>
      </c>
      <c r="C118" s="357" t="s">
        <v>48</v>
      </c>
      <c r="D118" s="357" t="s">
        <v>49</v>
      </c>
      <c r="E118" s="357" t="s">
        <v>948</v>
      </c>
      <c r="F118" s="358">
        <v>95547</v>
      </c>
      <c r="G118" s="142" t="s">
        <v>1384</v>
      </c>
      <c r="H118" s="50" t="s">
        <v>111</v>
      </c>
      <c r="I118" s="359">
        <v>9</v>
      </c>
      <c r="J118" s="611" t="s">
        <v>1385</v>
      </c>
      <c r="K118" s="359">
        <v>80.739999999999995</v>
      </c>
      <c r="L118" s="640">
        <v>726.66</v>
      </c>
      <c r="M118" s="194"/>
      <c r="N118" s="194"/>
      <c r="O118" s="194"/>
      <c r="P118" s="194"/>
      <c r="Q118" s="194"/>
      <c r="R118" s="194"/>
      <c r="S118" s="194"/>
      <c r="T118" s="194"/>
      <c r="U118" s="194"/>
      <c r="V118" s="194"/>
    </row>
    <row r="119" spans="2:22" x14ac:dyDescent="0.25">
      <c r="B119" s="639" t="s">
        <v>949</v>
      </c>
      <c r="C119" s="357" t="s">
        <v>48</v>
      </c>
      <c r="D119" s="357" t="s">
        <v>50</v>
      </c>
      <c r="E119" s="357" t="s">
        <v>949</v>
      </c>
      <c r="F119" s="358">
        <v>1301004064</v>
      </c>
      <c r="G119" s="142" t="s">
        <v>1386</v>
      </c>
      <c r="H119" s="50" t="s">
        <v>111</v>
      </c>
      <c r="I119" s="359">
        <v>9</v>
      </c>
      <c r="J119" s="611">
        <v>60.69</v>
      </c>
      <c r="K119" s="359">
        <v>78.180000000000007</v>
      </c>
      <c r="L119" s="640">
        <v>703.62</v>
      </c>
      <c r="M119" s="194"/>
      <c r="N119" s="194"/>
      <c r="O119" s="194"/>
      <c r="P119" s="194"/>
      <c r="Q119" s="194"/>
      <c r="R119" s="194"/>
      <c r="S119" s="194"/>
      <c r="T119" s="194"/>
      <c r="U119" s="194"/>
      <c r="V119" s="194"/>
    </row>
    <row r="120" spans="2:22" ht="24" x14ac:dyDescent="0.25">
      <c r="B120" s="639" t="s">
        <v>1077</v>
      </c>
      <c r="C120" s="357" t="s">
        <v>48</v>
      </c>
      <c r="D120" s="357" t="s">
        <v>49</v>
      </c>
      <c r="E120" s="357" t="s">
        <v>1077</v>
      </c>
      <c r="F120" s="358">
        <v>100860</v>
      </c>
      <c r="G120" s="142" t="s">
        <v>1387</v>
      </c>
      <c r="H120" s="50" t="s">
        <v>111</v>
      </c>
      <c r="I120" s="359">
        <v>3</v>
      </c>
      <c r="J120" s="611" t="s">
        <v>1388</v>
      </c>
      <c r="K120" s="359">
        <v>122.09</v>
      </c>
      <c r="L120" s="640">
        <v>366.27</v>
      </c>
      <c r="M120" s="194"/>
      <c r="N120" s="194"/>
      <c r="O120" s="194"/>
      <c r="P120" s="194"/>
      <c r="Q120" s="194"/>
      <c r="R120" s="194"/>
      <c r="S120" s="194"/>
      <c r="T120" s="194"/>
      <c r="U120" s="194"/>
      <c r="V120" s="194"/>
    </row>
    <row r="121" spans="2:22" s="194" customFormat="1" x14ac:dyDescent="0.25">
      <c r="B121" s="642"/>
      <c r="C121" s="206"/>
      <c r="D121" s="206"/>
      <c r="E121" s="206"/>
      <c r="F121" s="207"/>
      <c r="G121" s="360"/>
      <c r="H121" s="123"/>
      <c r="I121" s="361"/>
      <c r="J121" s="362"/>
      <c r="K121" s="616"/>
      <c r="L121" s="643"/>
    </row>
    <row r="122" spans="2:22" x14ac:dyDescent="0.25">
      <c r="B122" s="652" t="s">
        <v>132</v>
      </c>
      <c r="C122" s="400"/>
      <c r="D122" s="400"/>
      <c r="E122" s="400"/>
      <c r="F122" s="400"/>
      <c r="G122" s="364" t="s">
        <v>134</v>
      </c>
      <c r="H122" s="401"/>
      <c r="I122" s="402"/>
      <c r="J122" s="591"/>
      <c r="K122" s="402"/>
      <c r="L122" s="653">
        <v>37821.48000000001</v>
      </c>
      <c r="M122" s="194"/>
      <c r="N122" s="194"/>
      <c r="O122" s="194"/>
      <c r="P122" s="194"/>
      <c r="Q122" s="194"/>
      <c r="R122" s="194"/>
      <c r="S122" s="194"/>
      <c r="T122" s="194"/>
      <c r="U122" s="194"/>
      <c r="V122" s="194"/>
    </row>
    <row r="123" spans="2:22" x14ac:dyDescent="0.25">
      <c r="B123" s="654" t="s">
        <v>161</v>
      </c>
      <c r="C123" s="434"/>
      <c r="D123" s="434"/>
      <c r="E123" s="434"/>
      <c r="F123" s="434"/>
      <c r="G123" s="435" t="s">
        <v>830</v>
      </c>
      <c r="H123" s="436"/>
      <c r="I123" s="437"/>
      <c r="J123" s="438"/>
      <c r="K123" s="437"/>
      <c r="L123" s="631">
        <v>37821.480000000003</v>
      </c>
      <c r="M123" s="194"/>
      <c r="N123" s="194"/>
      <c r="O123" s="194"/>
      <c r="P123" s="194"/>
      <c r="Q123" s="194"/>
      <c r="R123" s="194"/>
      <c r="S123" s="194"/>
      <c r="T123" s="194"/>
      <c r="U123" s="194"/>
      <c r="V123" s="194"/>
    </row>
    <row r="124" spans="2:22" ht="24" x14ac:dyDescent="0.25">
      <c r="B124" s="639" t="s">
        <v>437</v>
      </c>
      <c r="C124" s="357" t="s">
        <v>48</v>
      </c>
      <c r="D124" s="357" t="s">
        <v>49</v>
      </c>
      <c r="E124" s="357" t="s">
        <v>437</v>
      </c>
      <c r="F124" s="358">
        <v>91935</v>
      </c>
      <c r="G124" s="142" t="s">
        <v>1389</v>
      </c>
      <c r="H124" s="50" t="s">
        <v>135</v>
      </c>
      <c r="I124" s="359">
        <v>20.18</v>
      </c>
      <c r="J124" s="611" t="s">
        <v>1390</v>
      </c>
      <c r="K124" s="359">
        <v>27.74</v>
      </c>
      <c r="L124" s="640">
        <v>559.79</v>
      </c>
      <c r="M124" s="194"/>
      <c r="N124" s="194"/>
      <c r="O124" s="194"/>
      <c r="P124" s="194"/>
      <c r="Q124" s="194"/>
      <c r="R124" s="194"/>
      <c r="S124" s="194"/>
      <c r="T124" s="194"/>
      <c r="U124" s="194"/>
      <c r="V124" s="194"/>
    </row>
    <row r="125" spans="2:22" ht="36" x14ac:dyDescent="0.25">
      <c r="B125" s="639" t="s">
        <v>438</v>
      </c>
      <c r="C125" s="357" t="s">
        <v>48</v>
      </c>
      <c r="D125" s="357" t="s">
        <v>49</v>
      </c>
      <c r="E125" s="357" t="s">
        <v>438</v>
      </c>
      <c r="F125" s="358">
        <v>101562</v>
      </c>
      <c r="G125" s="142" t="s">
        <v>1392</v>
      </c>
      <c r="H125" s="50" t="s">
        <v>135</v>
      </c>
      <c r="I125" s="359">
        <v>80.709999999999994</v>
      </c>
      <c r="J125" s="611" t="s">
        <v>1393</v>
      </c>
      <c r="K125" s="359">
        <v>28.05</v>
      </c>
      <c r="L125" s="640">
        <v>2263.91</v>
      </c>
      <c r="M125" s="194"/>
      <c r="N125" s="194"/>
      <c r="O125" s="194"/>
      <c r="P125" s="194"/>
      <c r="Q125" s="194"/>
      <c r="R125" s="194"/>
      <c r="S125" s="194"/>
      <c r="T125" s="194"/>
      <c r="U125" s="194"/>
      <c r="V125" s="194"/>
    </row>
    <row r="126" spans="2:22" ht="36" x14ac:dyDescent="0.25">
      <c r="B126" s="639" t="s">
        <v>1079</v>
      </c>
      <c r="C126" s="357" t="s">
        <v>48</v>
      </c>
      <c r="D126" s="357" t="s">
        <v>49</v>
      </c>
      <c r="E126" s="357" t="s">
        <v>1079</v>
      </c>
      <c r="F126" s="358">
        <v>92986</v>
      </c>
      <c r="G126" s="142" t="s">
        <v>1394</v>
      </c>
      <c r="H126" s="50" t="s">
        <v>135</v>
      </c>
      <c r="I126" s="359">
        <v>27.2</v>
      </c>
      <c r="J126" s="611" t="s">
        <v>1395</v>
      </c>
      <c r="K126" s="359">
        <v>42.39</v>
      </c>
      <c r="L126" s="640">
        <v>1153</v>
      </c>
      <c r="M126" s="194"/>
      <c r="N126" s="194"/>
      <c r="O126" s="194"/>
      <c r="P126" s="194"/>
      <c r="Q126" s="194"/>
      <c r="R126" s="194"/>
      <c r="S126" s="194"/>
      <c r="T126" s="194"/>
      <c r="U126" s="194"/>
      <c r="V126" s="194"/>
    </row>
    <row r="127" spans="2:22" ht="24" x14ac:dyDescent="0.25">
      <c r="B127" s="639" t="s">
        <v>1080</v>
      </c>
      <c r="C127" s="357" t="s">
        <v>48</v>
      </c>
      <c r="D127" s="357" t="s">
        <v>49</v>
      </c>
      <c r="E127" s="357" t="s">
        <v>1080</v>
      </c>
      <c r="F127" s="358">
        <v>91926</v>
      </c>
      <c r="G127" s="142" t="s">
        <v>1396</v>
      </c>
      <c r="H127" s="50" t="s">
        <v>135</v>
      </c>
      <c r="I127" s="359">
        <v>983.59</v>
      </c>
      <c r="J127" s="611" t="s">
        <v>1397</v>
      </c>
      <c r="K127" s="359">
        <v>4.72</v>
      </c>
      <c r="L127" s="640">
        <v>4642.54</v>
      </c>
      <c r="M127" s="194"/>
      <c r="N127" s="194"/>
      <c r="O127" s="194"/>
      <c r="P127" s="194"/>
      <c r="Q127" s="194"/>
      <c r="R127" s="194"/>
      <c r="S127" s="194"/>
      <c r="T127" s="194"/>
      <c r="U127" s="194"/>
      <c r="V127" s="194"/>
    </row>
    <row r="128" spans="2:22" ht="24" x14ac:dyDescent="0.25">
      <c r="B128" s="639" t="s">
        <v>1081</v>
      </c>
      <c r="C128" s="357" t="s">
        <v>48</v>
      </c>
      <c r="D128" s="357" t="s">
        <v>49</v>
      </c>
      <c r="E128" s="357" t="s">
        <v>1081</v>
      </c>
      <c r="F128" s="358">
        <v>91928</v>
      </c>
      <c r="G128" s="142" t="s">
        <v>1398</v>
      </c>
      <c r="H128" s="50" t="s">
        <v>135</v>
      </c>
      <c r="I128" s="359">
        <v>775.93</v>
      </c>
      <c r="J128" s="611" t="s">
        <v>1399</v>
      </c>
      <c r="K128" s="359">
        <v>7.3</v>
      </c>
      <c r="L128" s="640">
        <v>5664.28</v>
      </c>
      <c r="M128" s="194"/>
      <c r="N128" s="194"/>
      <c r="O128" s="194"/>
      <c r="P128" s="194"/>
      <c r="Q128" s="194"/>
      <c r="R128" s="194"/>
      <c r="S128" s="194"/>
      <c r="T128" s="194"/>
      <c r="U128" s="194"/>
      <c r="V128" s="194"/>
    </row>
    <row r="129" spans="2:22" ht="24" x14ac:dyDescent="0.25">
      <c r="B129" s="639" t="s">
        <v>1082</v>
      </c>
      <c r="C129" s="357" t="s">
        <v>48</v>
      </c>
      <c r="D129" s="357" t="s">
        <v>49</v>
      </c>
      <c r="E129" s="357" t="s">
        <v>1082</v>
      </c>
      <c r="F129" s="358">
        <v>91930</v>
      </c>
      <c r="G129" s="142" t="s">
        <v>1400</v>
      </c>
      <c r="H129" s="50" t="s">
        <v>135</v>
      </c>
      <c r="I129" s="359">
        <v>164.33</v>
      </c>
      <c r="J129" s="611" t="s">
        <v>1401</v>
      </c>
      <c r="K129" s="359">
        <v>10.210000000000001</v>
      </c>
      <c r="L129" s="640">
        <v>1677.8</v>
      </c>
      <c r="M129" s="194"/>
      <c r="N129" s="194"/>
      <c r="O129" s="194"/>
      <c r="P129" s="194"/>
      <c r="Q129" s="194"/>
      <c r="R129" s="194"/>
      <c r="S129" s="194"/>
      <c r="T129" s="194"/>
      <c r="U129" s="194"/>
      <c r="V129" s="194"/>
    </row>
    <row r="130" spans="2:22" ht="24" x14ac:dyDescent="0.25">
      <c r="B130" s="639" t="s">
        <v>1083</v>
      </c>
      <c r="C130" s="357" t="s">
        <v>48</v>
      </c>
      <c r="D130" s="357" t="s">
        <v>49</v>
      </c>
      <c r="E130" s="357" t="s">
        <v>1083</v>
      </c>
      <c r="F130" s="358">
        <v>91939</v>
      </c>
      <c r="G130" s="142" t="s">
        <v>1402</v>
      </c>
      <c r="H130" s="50" t="s">
        <v>111</v>
      </c>
      <c r="I130" s="359">
        <v>26</v>
      </c>
      <c r="J130" s="611" t="s">
        <v>1403</v>
      </c>
      <c r="K130" s="359">
        <v>32.770000000000003</v>
      </c>
      <c r="L130" s="640">
        <v>852.02</v>
      </c>
      <c r="M130" s="194"/>
      <c r="N130" s="194"/>
      <c r="O130" s="194"/>
      <c r="P130" s="194"/>
      <c r="Q130" s="194"/>
      <c r="R130" s="194"/>
      <c r="S130" s="194"/>
      <c r="T130" s="194"/>
      <c r="U130" s="194"/>
      <c r="V130" s="194"/>
    </row>
    <row r="131" spans="2:22" ht="24" x14ac:dyDescent="0.25">
      <c r="B131" s="639" t="s">
        <v>1084</v>
      </c>
      <c r="C131" s="357" t="s">
        <v>48</v>
      </c>
      <c r="D131" s="357" t="s">
        <v>49</v>
      </c>
      <c r="E131" s="357" t="s">
        <v>1084</v>
      </c>
      <c r="F131" s="358">
        <v>91941</v>
      </c>
      <c r="G131" s="142" t="s">
        <v>1404</v>
      </c>
      <c r="H131" s="50" t="s">
        <v>111</v>
      </c>
      <c r="I131" s="359">
        <v>26</v>
      </c>
      <c r="J131" s="611" t="s">
        <v>1405</v>
      </c>
      <c r="K131" s="359">
        <v>11.96</v>
      </c>
      <c r="L131" s="640">
        <v>310.95999999999998</v>
      </c>
      <c r="M131" s="194"/>
      <c r="N131" s="194"/>
      <c r="O131" s="194"/>
      <c r="P131" s="194"/>
      <c r="Q131" s="194"/>
      <c r="R131" s="194"/>
      <c r="S131" s="194"/>
      <c r="T131" s="194"/>
      <c r="U131" s="194"/>
      <c r="V131" s="194"/>
    </row>
    <row r="132" spans="2:22" ht="24" x14ac:dyDescent="0.25">
      <c r="B132" s="639" t="s">
        <v>1085</v>
      </c>
      <c r="C132" s="357" t="s">
        <v>48</v>
      </c>
      <c r="D132" s="357" t="s">
        <v>49</v>
      </c>
      <c r="E132" s="357" t="s">
        <v>1085</v>
      </c>
      <c r="F132" s="358">
        <v>91940</v>
      </c>
      <c r="G132" s="142" t="s">
        <v>1406</v>
      </c>
      <c r="H132" s="50" t="s">
        <v>111</v>
      </c>
      <c r="I132" s="359">
        <v>34</v>
      </c>
      <c r="J132" s="611" t="s">
        <v>1407</v>
      </c>
      <c r="K132" s="359">
        <v>18.8</v>
      </c>
      <c r="L132" s="640">
        <v>639.20000000000005</v>
      </c>
      <c r="M132" s="194"/>
      <c r="N132" s="194"/>
      <c r="O132" s="194"/>
      <c r="P132" s="194"/>
      <c r="Q132" s="194"/>
      <c r="R132" s="194"/>
      <c r="S132" s="194"/>
      <c r="T132" s="194"/>
      <c r="U132" s="194"/>
      <c r="V132" s="194"/>
    </row>
    <row r="133" spans="2:22" ht="24" x14ac:dyDescent="0.25">
      <c r="B133" s="639" t="s">
        <v>1086</v>
      </c>
      <c r="C133" s="357" t="s">
        <v>48</v>
      </c>
      <c r="D133" s="357" t="s">
        <v>49</v>
      </c>
      <c r="E133" s="357" t="s">
        <v>1086</v>
      </c>
      <c r="F133" s="358">
        <v>91936</v>
      </c>
      <c r="G133" s="142" t="s">
        <v>1408</v>
      </c>
      <c r="H133" s="50" t="s">
        <v>111</v>
      </c>
      <c r="I133" s="359">
        <v>28</v>
      </c>
      <c r="J133" s="611" t="s">
        <v>1409</v>
      </c>
      <c r="K133" s="359">
        <v>18.149999999999999</v>
      </c>
      <c r="L133" s="640">
        <v>508.2</v>
      </c>
      <c r="M133" s="194"/>
      <c r="N133" s="194"/>
      <c r="O133" s="194"/>
      <c r="P133" s="194"/>
      <c r="Q133" s="194"/>
      <c r="R133" s="194"/>
      <c r="S133" s="194"/>
      <c r="T133" s="194"/>
      <c r="U133" s="194"/>
      <c r="V133" s="194"/>
    </row>
    <row r="134" spans="2:22" ht="36" x14ac:dyDescent="0.25">
      <c r="B134" s="639" t="s">
        <v>1087</v>
      </c>
      <c r="C134" s="357" t="s">
        <v>48</v>
      </c>
      <c r="D134" s="357" t="s">
        <v>49</v>
      </c>
      <c r="E134" s="357" t="s">
        <v>1087</v>
      </c>
      <c r="F134" s="358">
        <v>91876</v>
      </c>
      <c r="G134" s="142" t="s">
        <v>1410</v>
      </c>
      <c r="H134" s="50" t="s">
        <v>111</v>
      </c>
      <c r="I134" s="359">
        <v>2</v>
      </c>
      <c r="J134" s="611" t="s">
        <v>1411</v>
      </c>
      <c r="K134" s="359">
        <v>10.29</v>
      </c>
      <c r="L134" s="640">
        <v>20.58</v>
      </c>
      <c r="M134" s="194"/>
      <c r="N134" s="194"/>
      <c r="O134" s="194"/>
      <c r="P134" s="194"/>
      <c r="Q134" s="194"/>
      <c r="R134" s="194"/>
      <c r="S134" s="194"/>
      <c r="T134" s="194"/>
      <c r="U134" s="194"/>
      <c r="V134" s="194"/>
    </row>
    <row r="135" spans="2:22" ht="24" x14ac:dyDescent="0.25">
      <c r="B135" s="639" t="s">
        <v>1088</v>
      </c>
      <c r="C135" s="357" t="s">
        <v>48</v>
      </c>
      <c r="D135" s="357" t="s">
        <v>49</v>
      </c>
      <c r="E135" s="357" t="s">
        <v>1088</v>
      </c>
      <c r="F135" s="358">
        <v>96986</v>
      </c>
      <c r="G135" s="142" t="s">
        <v>1412</v>
      </c>
      <c r="H135" s="50" t="s">
        <v>111</v>
      </c>
      <c r="I135" s="359">
        <v>2</v>
      </c>
      <c r="J135" s="611" t="s">
        <v>1413</v>
      </c>
      <c r="K135" s="359">
        <v>146.81</v>
      </c>
      <c r="L135" s="640">
        <v>293.62</v>
      </c>
      <c r="M135" s="194"/>
      <c r="N135" s="194"/>
      <c r="O135" s="194"/>
      <c r="P135" s="194"/>
      <c r="Q135" s="194"/>
      <c r="R135" s="194"/>
      <c r="S135" s="194"/>
      <c r="T135" s="194"/>
      <c r="U135" s="194"/>
      <c r="V135" s="194"/>
    </row>
    <row r="136" spans="2:22" ht="36" x14ac:dyDescent="0.25">
      <c r="B136" s="639" t="s">
        <v>1089</v>
      </c>
      <c r="C136" s="357" t="s">
        <v>48</v>
      </c>
      <c r="D136" s="357" t="s">
        <v>49</v>
      </c>
      <c r="E136" s="357" t="s">
        <v>1089</v>
      </c>
      <c r="F136" s="358">
        <v>97886</v>
      </c>
      <c r="G136" s="142" t="s">
        <v>1414</v>
      </c>
      <c r="H136" s="50" t="s">
        <v>111</v>
      </c>
      <c r="I136" s="359">
        <v>2</v>
      </c>
      <c r="J136" s="611" t="s">
        <v>1415</v>
      </c>
      <c r="K136" s="359">
        <v>195.08</v>
      </c>
      <c r="L136" s="640">
        <v>390.16</v>
      </c>
      <c r="M136" s="194"/>
      <c r="N136" s="194"/>
      <c r="O136" s="194"/>
      <c r="P136" s="194"/>
      <c r="Q136" s="194"/>
      <c r="R136" s="194"/>
      <c r="S136" s="194"/>
      <c r="T136" s="194"/>
      <c r="U136" s="194"/>
      <c r="V136" s="194"/>
    </row>
    <row r="137" spans="2:22" ht="24" x14ac:dyDescent="0.25">
      <c r="B137" s="639" t="s">
        <v>1090</v>
      </c>
      <c r="C137" s="357" t="s">
        <v>48</v>
      </c>
      <c r="D137" s="357" t="s">
        <v>49</v>
      </c>
      <c r="E137" s="357" t="s">
        <v>1090</v>
      </c>
      <c r="F137" s="358">
        <v>91955</v>
      </c>
      <c r="G137" s="142" t="s">
        <v>1416</v>
      </c>
      <c r="H137" s="50" t="s">
        <v>111</v>
      </c>
      <c r="I137" s="359">
        <v>2</v>
      </c>
      <c r="J137" s="611" t="s">
        <v>1417</v>
      </c>
      <c r="K137" s="359">
        <v>38.83</v>
      </c>
      <c r="L137" s="640">
        <v>77.66</v>
      </c>
      <c r="M137" s="194"/>
      <c r="N137" s="194"/>
      <c r="O137" s="194"/>
      <c r="P137" s="194"/>
      <c r="Q137" s="194"/>
      <c r="R137" s="194"/>
      <c r="S137" s="194"/>
      <c r="T137" s="194"/>
      <c r="U137" s="194"/>
      <c r="V137" s="194"/>
    </row>
    <row r="138" spans="2:22" ht="24" x14ac:dyDescent="0.25">
      <c r="B138" s="639" t="s">
        <v>1091</v>
      </c>
      <c r="C138" s="357" t="s">
        <v>48</v>
      </c>
      <c r="D138" s="357" t="s">
        <v>49</v>
      </c>
      <c r="E138" s="357" t="s">
        <v>1091</v>
      </c>
      <c r="F138" s="358">
        <v>91961</v>
      </c>
      <c r="G138" s="142" t="s">
        <v>1418</v>
      </c>
      <c r="H138" s="50" t="s">
        <v>111</v>
      </c>
      <c r="I138" s="359">
        <v>4</v>
      </c>
      <c r="J138" s="611" t="s">
        <v>1419</v>
      </c>
      <c r="K138" s="359">
        <v>62.52</v>
      </c>
      <c r="L138" s="640">
        <v>250.08</v>
      </c>
      <c r="M138" s="194"/>
      <c r="N138" s="194"/>
      <c r="O138" s="194"/>
      <c r="P138" s="194"/>
      <c r="Q138" s="194"/>
      <c r="R138" s="194"/>
      <c r="S138" s="194"/>
      <c r="T138" s="194"/>
      <c r="U138" s="194"/>
      <c r="V138" s="194"/>
    </row>
    <row r="139" spans="2:22" ht="24" x14ac:dyDescent="0.25">
      <c r="B139" s="639" t="s">
        <v>1092</v>
      </c>
      <c r="C139" s="357" t="s">
        <v>48</v>
      </c>
      <c r="D139" s="357" t="s">
        <v>49</v>
      </c>
      <c r="E139" s="357" t="s">
        <v>1092</v>
      </c>
      <c r="F139" s="358">
        <v>91953</v>
      </c>
      <c r="G139" s="142" t="s">
        <v>1420</v>
      </c>
      <c r="H139" s="50" t="s">
        <v>111</v>
      </c>
      <c r="I139" s="359">
        <v>5</v>
      </c>
      <c r="J139" s="611" t="s">
        <v>1421</v>
      </c>
      <c r="K139" s="359">
        <v>31.93</v>
      </c>
      <c r="L139" s="640">
        <v>159.65</v>
      </c>
      <c r="M139" s="194"/>
      <c r="N139" s="194"/>
      <c r="O139" s="194"/>
      <c r="P139" s="194"/>
      <c r="Q139" s="194"/>
      <c r="R139" s="194"/>
      <c r="S139" s="194"/>
      <c r="T139" s="194"/>
      <c r="U139" s="194"/>
      <c r="V139" s="194"/>
    </row>
    <row r="140" spans="2:22" ht="24" x14ac:dyDescent="0.25">
      <c r="B140" s="639" t="s">
        <v>1093</v>
      </c>
      <c r="C140" s="357" t="s">
        <v>48</v>
      </c>
      <c r="D140" s="357" t="s">
        <v>49</v>
      </c>
      <c r="E140" s="357" t="s">
        <v>1093</v>
      </c>
      <c r="F140" s="358">
        <v>91959</v>
      </c>
      <c r="G140" s="142" t="s">
        <v>1422</v>
      </c>
      <c r="H140" s="50" t="s">
        <v>111</v>
      </c>
      <c r="I140" s="359">
        <v>1</v>
      </c>
      <c r="J140" s="611" t="s">
        <v>1423</v>
      </c>
      <c r="K140" s="359">
        <v>48.74</v>
      </c>
      <c r="L140" s="640">
        <v>48.74</v>
      </c>
      <c r="M140" s="194"/>
      <c r="N140" s="194"/>
      <c r="O140" s="194"/>
      <c r="P140" s="194"/>
      <c r="Q140" s="194"/>
      <c r="R140" s="194"/>
      <c r="S140" s="194"/>
      <c r="T140" s="194"/>
      <c r="U140" s="194"/>
      <c r="V140" s="194"/>
    </row>
    <row r="141" spans="2:22" ht="24" x14ac:dyDescent="0.25">
      <c r="B141" s="639" t="s">
        <v>1094</v>
      </c>
      <c r="C141" s="357" t="s">
        <v>48</v>
      </c>
      <c r="D141" s="357" t="s">
        <v>49</v>
      </c>
      <c r="E141" s="357" t="s">
        <v>1094</v>
      </c>
      <c r="F141" s="358">
        <v>92023</v>
      </c>
      <c r="G141" s="142" t="s">
        <v>1424</v>
      </c>
      <c r="H141" s="50" t="s">
        <v>111</v>
      </c>
      <c r="I141" s="359">
        <v>3</v>
      </c>
      <c r="J141" s="611" t="s">
        <v>1425</v>
      </c>
      <c r="K141" s="359">
        <v>54.33</v>
      </c>
      <c r="L141" s="640">
        <v>162.99</v>
      </c>
      <c r="M141" s="194"/>
      <c r="N141" s="194"/>
      <c r="O141" s="194"/>
      <c r="P141" s="194"/>
      <c r="Q141" s="194"/>
      <c r="R141" s="194"/>
      <c r="S141" s="194"/>
      <c r="T141" s="194"/>
      <c r="U141" s="194"/>
      <c r="V141" s="194"/>
    </row>
    <row r="142" spans="2:22" ht="24" x14ac:dyDescent="0.25">
      <c r="B142" s="639" t="s">
        <v>1095</v>
      </c>
      <c r="C142" s="357" t="s">
        <v>48</v>
      </c>
      <c r="D142" s="357" t="s">
        <v>49</v>
      </c>
      <c r="E142" s="357" t="s">
        <v>1095</v>
      </c>
      <c r="F142" s="358">
        <v>91992</v>
      </c>
      <c r="G142" s="142" t="s">
        <v>1426</v>
      </c>
      <c r="H142" s="50" t="s">
        <v>111</v>
      </c>
      <c r="I142" s="359">
        <v>25</v>
      </c>
      <c r="J142" s="611" t="s">
        <v>1427</v>
      </c>
      <c r="K142" s="359">
        <v>48.04</v>
      </c>
      <c r="L142" s="640">
        <v>1201</v>
      </c>
      <c r="M142" s="194"/>
      <c r="N142" s="194"/>
      <c r="O142" s="194"/>
      <c r="P142" s="194"/>
      <c r="Q142" s="194"/>
      <c r="R142" s="194"/>
      <c r="S142" s="194"/>
      <c r="T142" s="194"/>
      <c r="U142" s="194"/>
      <c r="V142" s="194"/>
    </row>
    <row r="143" spans="2:22" ht="24" x14ac:dyDescent="0.25">
      <c r="B143" s="639" t="s">
        <v>1096</v>
      </c>
      <c r="C143" s="357" t="s">
        <v>48</v>
      </c>
      <c r="D143" s="357" t="s">
        <v>49</v>
      </c>
      <c r="E143" s="357" t="s">
        <v>1096</v>
      </c>
      <c r="F143" s="358">
        <v>92000</v>
      </c>
      <c r="G143" s="142" t="s">
        <v>1428</v>
      </c>
      <c r="H143" s="50" t="s">
        <v>111</v>
      </c>
      <c r="I143" s="359">
        <v>10</v>
      </c>
      <c r="J143" s="611" t="s">
        <v>1429</v>
      </c>
      <c r="K143" s="359">
        <v>33.53</v>
      </c>
      <c r="L143" s="640">
        <v>335.3</v>
      </c>
      <c r="M143" s="194"/>
      <c r="N143" s="194"/>
      <c r="O143" s="194"/>
      <c r="P143" s="194"/>
      <c r="Q143" s="194"/>
      <c r="R143" s="194"/>
      <c r="S143" s="194"/>
      <c r="T143" s="194"/>
      <c r="U143" s="194"/>
      <c r="V143" s="194"/>
    </row>
    <row r="144" spans="2:22" ht="24" x14ac:dyDescent="0.25">
      <c r="B144" s="639" t="s">
        <v>1097</v>
      </c>
      <c r="C144" s="357" t="s">
        <v>48</v>
      </c>
      <c r="D144" s="357" t="s">
        <v>49</v>
      </c>
      <c r="E144" s="357" t="s">
        <v>1097</v>
      </c>
      <c r="F144" s="358">
        <v>92001</v>
      </c>
      <c r="G144" s="142" t="s">
        <v>1430</v>
      </c>
      <c r="H144" s="50" t="s">
        <v>111</v>
      </c>
      <c r="I144" s="359">
        <v>11</v>
      </c>
      <c r="J144" s="611" t="s">
        <v>1431</v>
      </c>
      <c r="K144" s="359">
        <v>35.950000000000003</v>
      </c>
      <c r="L144" s="640">
        <v>395.45</v>
      </c>
      <c r="M144" s="194"/>
      <c r="N144" s="194"/>
      <c r="O144" s="194"/>
      <c r="P144" s="194"/>
      <c r="Q144" s="194"/>
      <c r="R144" s="194"/>
      <c r="S144" s="194"/>
      <c r="T144" s="194"/>
      <c r="U144" s="194"/>
      <c r="V144" s="194"/>
    </row>
    <row r="145" spans="2:22" ht="24" x14ac:dyDescent="0.25">
      <c r="B145" s="639" t="s">
        <v>1098</v>
      </c>
      <c r="C145" s="357" t="s">
        <v>48</v>
      </c>
      <c r="D145" s="357" t="s">
        <v>49</v>
      </c>
      <c r="E145" s="357" t="s">
        <v>1098</v>
      </c>
      <c r="F145" s="358">
        <v>91996</v>
      </c>
      <c r="G145" s="142" t="s">
        <v>1432</v>
      </c>
      <c r="H145" s="50" t="s">
        <v>111</v>
      </c>
      <c r="I145" s="359">
        <v>1</v>
      </c>
      <c r="J145" s="611" t="s">
        <v>1433</v>
      </c>
      <c r="K145" s="359">
        <v>37.58</v>
      </c>
      <c r="L145" s="640">
        <v>37.58</v>
      </c>
      <c r="M145" s="194"/>
      <c r="N145" s="194"/>
      <c r="O145" s="194"/>
      <c r="P145" s="194"/>
      <c r="Q145" s="194"/>
      <c r="R145" s="194"/>
      <c r="S145" s="194"/>
      <c r="T145" s="194"/>
      <c r="U145" s="194"/>
      <c r="V145" s="194"/>
    </row>
    <row r="146" spans="2:22" ht="24" x14ac:dyDescent="0.25">
      <c r="B146" s="639" t="s">
        <v>1099</v>
      </c>
      <c r="C146" s="357" t="s">
        <v>48</v>
      </c>
      <c r="D146" s="357" t="s">
        <v>49</v>
      </c>
      <c r="E146" s="357" t="s">
        <v>1099</v>
      </c>
      <c r="F146" s="358">
        <v>91997</v>
      </c>
      <c r="G146" s="142" t="s">
        <v>1434</v>
      </c>
      <c r="H146" s="50" t="s">
        <v>111</v>
      </c>
      <c r="I146" s="359">
        <v>1</v>
      </c>
      <c r="J146" s="611" t="s">
        <v>1435</v>
      </c>
      <c r="K146" s="359">
        <v>40.01</v>
      </c>
      <c r="L146" s="640">
        <v>40.01</v>
      </c>
      <c r="M146" s="194"/>
      <c r="N146" s="194"/>
      <c r="O146" s="194"/>
      <c r="P146" s="194"/>
      <c r="Q146" s="194"/>
      <c r="R146" s="194"/>
      <c r="S146" s="194"/>
      <c r="T146" s="194"/>
      <c r="U146" s="194"/>
      <c r="V146" s="194"/>
    </row>
    <row r="147" spans="2:22" ht="24" x14ac:dyDescent="0.25">
      <c r="B147" s="639" t="s">
        <v>1100</v>
      </c>
      <c r="C147" s="357" t="s">
        <v>48</v>
      </c>
      <c r="D147" s="357" t="s">
        <v>49</v>
      </c>
      <c r="E147" s="357" t="s">
        <v>1100</v>
      </c>
      <c r="F147" s="358">
        <v>92008</v>
      </c>
      <c r="G147" s="142" t="s">
        <v>1436</v>
      </c>
      <c r="H147" s="50" t="s">
        <v>111</v>
      </c>
      <c r="I147" s="359">
        <v>14</v>
      </c>
      <c r="J147" s="611" t="s">
        <v>1437</v>
      </c>
      <c r="K147" s="359">
        <v>51.88</v>
      </c>
      <c r="L147" s="640">
        <v>726.32</v>
      </c>
      <c r="M147" s="194"/>
      <c r="N147" s="194"/>
      <c r="O147" s="194"/>
      <c r="P147" s="194"/>
      <c r="Q147" s="194"/>
      <c r="R147" s="194"/>
      <c r="S147" s="194"/>
      <c r="T147" s="194"/>
      <c r="U147" s="194"/>
      <c r="V147" s="194"/>
    </row>
    <row r="148" spans="2:22" ht="24" x14ac:dyDescent="0.25">
      <c r="B148" s="639" t="s">
        <v>1101</v>
      </c>
      <c r="C148" s="357" t="s">
        <v>48</v>
      </c>
      <c r="D148" s="357" t="s">
        <v>49</v>
      </c>
      <c r="E148" s="357" t="s">
        <v>1101</v>
      </c>
      <c r="F148" s="358">
        <v>92004</v>
      </c>
      <c r="G148" s="142" t="s">
        <v>1438</v>
      </c>
      <c r="H148" s="50" t="s">
        <v>111</v>
      </c>
      <c r="I148" s="359">
        <v>4</v>
      </c>
      <c r="J148" s="611" t="s">
        <v>1439</v>
      </c>
      <c r="K148" s="359">
        <v>60.03</v>
      </c>
      <c r="L148" s="640">
        <v>240.12</v>
      </c>
      <c r="M148" s="194"/>
      <c r="N148" s="194"/>
      <c r="O148" s="194"/>
      <c r="P148" s="194"/>
      <c r="Q148" s="194"/>
      <c r="R148" s="194"/>
      <c r="S148" s="194"/>
      <c r="T148" s="194"/>
      <c r="U148" s="194"/>
      <c r="V148" s="194"/>
    </row>
    <row r="149" spans="2:22" ht="24" x14ac:dyDescent="0.25">
      <c r="B149" s="639" t="s">
        <v>1102</v>
      </c>
      <c r="C149" s="357" t="s">
        <v>48</v>
      </c>
      <c r="D149" s="357" t="s">
        <v>49</v>
      </c>
      <c r="E149" s="357" t="s">
        <v>1102</v>
      </c>
      <c r="F149" s="358">
        <v>92023</v>
      </c>
      <c r="G149" s="142" t="s">
        <v>1424</v>
      </c>
      <c r="H149" s="50" t="s">
        <v>111</v>
      </c>
      <c r="I149" s="359">
        <v>8</v>
      </c>
      <c r="J149" s="611" t="s">
        <v>1425</v>
      </c>
      <c r="K149" s="359">
        <v>54.33</v>
      </c>
      <c r="L149" s="640">
        <v>434.64</v>
      </c>
      <c r="M149" s="194"/>
      <c r="N149" s="194"/>
      <c r="O149" s="194"/>
      <c r="P149" s="194"/>
      <c r="Q149" s="194"/>
      <c r="R149" s="194"/>
      <c r="S149" s="194"/>
      <c r="T149" s="194"/>
      <c r="U149" s="194"/>
      <c r="V149" s="194"/>
    </row>
    <row r="150" spans="2:22" ht="24" x14ac:dyDescent="0.25">
      <c r="B150" s="639" t="s">
        <v>1103</v>
      </c>
      <c r="C150" s="357" t="s">
        <v>48</v>
      </c>
      <c r="D150" s="357" t="s">
        <v>49</v>
      </c>
      <c r="E150" s="357" t="s">
        <v>1103</v>
      </c>
      <c r="F150" s="358">
        <v>93660</v>
      </c>
      <c r="G150" s="142" t="s">
        <v>1440</v>
      </c>
      <c r="H150" s="50" t="s">
        <v>111</v>
      </c>
      <c r="I150" s="359">
        <v>6</v>
      </c>
      <c r="J150" s="611" t="s">
        <v>1441</v>
      </c>
      <c r="K150" s="359">
        <v>76.099999999999994</v>
      </c>
      <c r="L150" s="640">
        <v>456.6</v>
      </c>
      <c r="M150" s="194"/>
      <c r="N150" s="194"/>
      <c r="O150" s="194"/>
      <c r="P150" s="194"/>
      <c r="Q150" s="194"/>
      <c r="R150" s="194"/>
      <c r="S150" s="194"/>
      <c r="T150" s="194"/>
      <c r="U150" s="194"/>
      <c r="V150" s="194"/>
    </row>
    <row r="151" spans="2:22" ht="24" x14ac:dyDescent="0.25">
      <c r="B151" s="639" t="s">
        <v>1104</v>
      </c>
      <c r="C151" s="357" t="s">
        <v>48</v>
      </c>
      <c r="D151" s="357" t="s">
        <v>49</v>
      </c>
      <c r="E151" s="357" t="s">
        <v>1104</v>
      </c>
      <c r="F151" s="358">
        <v>93661</v>
      </c>
      <c r="G151" s="142" t="s">
        <v>1442</v>
      </c>
      <c r="H151" s="50" t="s">
        <v>111</v>
      </c>
      <c r="I151" s="359">
        <v>3</v>
      </c>
      <c r="J151" s="611" t="s">
        <v>1443</v>
      </c>
      <c r="K151" s="359">
        <v>77.430000000000007</v>
      </c>
      <c r="L151" s="640">
        <v>232.29</v>
      </c>
      <c r="M151" s="194"/>
      <c r="N151" s="194"/>
      <c r="O151" s="194"/>
      <c r="P151" s="194"/>
      <c r="Q151" s="194"/>
      <c r="R151" s="194"/>
      <c r="S151" s="194"/>
      <c r="T151" s="194"/>
      <c r="U151" s="194"/>
      <c r="V151" s="194"/>
    </row>
    <row r="152" spans="2:22" ht="24" x14ac:dyDescent="0.25">
      <c r="B152" s="639" t="s">
        <v>1105</v>
      </c>
      <c r="C152" s="357" t="s">
        <v>48</v>
      </c>
      <c r="D152" s="357" t="s">
        <v>49</v>
      </c>
      <c r="E152" s="357" t="s">
        <v>1105</v>
      </c>
      <c r="F152" s="358">
        <v>93667</v>
      </c>
      <c r="G152" s="142" t="s">
        <v>1444</v>
      </c>
      <c r="H152" s="50" t="s">
        <v>111</v>
      </c>
      <c r="I152" s="359">
        <v>1</v>
      </c>
      <c r="J152" s="611" t="s">
        <v>1445</v>
      </c>
      <c r="K152" s="359">
        <v>95.03</v>
      </c>
      <c r="L152" s="640">
        <v>95.03</v>
      </c>
      <c r="M152" s="194"/>
      <c r="N152" s="194"/>
      <c r="O152" s="194"/>
      <c r="P152" s="194"/>
      <c r="Q152" s="194"/>
      <c r="R152" s="194"/>
      <c r="S152" s="194"/>
      <c r="T152" s="194"/>
      <c r="U152" s="194"/>
      <c r="V152" s="194"/>
    </row>
    <row r="153" spans="2:22" x14ac:dyDescent="0.25">
      <c r="B153" s="639" t="s">
        <v>1106</v>
      </c>
      <c r="C153" s="357" t="s">
        <v>48</v>
      </c>
      <c r="D153" s="357" t="s">
        <v>95</v>
      </c>
      <c r="E153" s="357" t="s">
        <v>1106</v>
      </c>
      <c r="F153" s="358">
        <v>64160</v>
      </c>
      <c r="G153" s="142" t="s">
        <v>1151</v>
      </c>
      <c r="H153" s="357" t="s">
        <v>111</v>
      </c>
      <c r="I153" s="359">
        <v>1</v>
      </c>
      <c r="J153" s="499">
        <v>185.64</v>
      </c>
      <c r="K153" s="359">
        <v>239.14</v>
      </c>
      <c r="L153" s="640">
        <v>239.14</v>
      </c>
      <c r="M153" s="194"/>
      <c r="N153" s="194"/>
      <c r="O153" s="194"/>
      <c r="P153" s="194"/>
      <c r="Q153" s="194"/>
      <c r="R153" s="194"/>
      <c r="S153" s="194"/>
      <c r="T153" s="194"/>
      <c r="U153" s="194"/>
      <c r="V153" s="194"/>
    </row>
    <row r="154" spans="2:22" ht="24" x14ac:dyDescent="0.25">
      <c r="B154" s="639" t="s">
        <v>1107</v>
      </c>
      <c r="C154" s="357" t="s">
        <v>48</v>
      </c>
      <c r="D154" s="357" t="s">
        <v>49</v>
      </c>
      <c r="E154" s="357" t="s">
        <v>1107</v>
      </c>
      <c r="F154" s="358">
        <v>93653</v>
      </c>
      <c r="G154" s="142" t="s">
        <v>1446</v>
      </c>
      <c r="H154" s="50" t="s">
        <v>111</v>
      </c>
      <c r="I154" s="359">
        <v>5</v>
      </c>
      <c r="J154" s="611" t="s">
        <v>1447</v>
      </c>
      <c r="K154" s="359">
        <v>15.38</v>
      </c>
      <c r="L154" s="640">
        <v>76.900000000000006</v>
      </c>
      <c r="M154" s="194"/>
      <c r="N154" s="194"/>
      <c r="O154" s="194"/>
      <c r="P154" s="194"/>
      <c r="Q154" s="194"/>
      <c r="R154" s="194"/>
      <c r="S154" s="194"/>
      <c r="T154" s="194"/>
      <c r="U154" s="194"/>
      <c r="V154" s="194"/>
    </row>
    <row r="155" spans="2:22" ht="24" x14ac:dyDescent="0.25">
      <c r="B155" s="639" t="s">
        <v>1108</v>
      </c>
      <c r="C155" s="357" t="s">
        <v>48</v>
      </c>
      <c r="D155" s="357" t="s">
        <v>49</v>
      </c>
      <c r="E155" s="357" t="s">
        <v>1108</v>
      </c>
      <c r="F155" s="358">
        <v>93654</v>
      </c>
      <c r="G155" s="142" t="s">
        <v>1448</v>
      </c>
      <c r="H155" s="50" t="s">
        <v>111</v>
      </c>
      <c r="I155" s="359">
        <v>1</v>
      </c>
      <c r="J155" s="611" t="s">
        <v>1449</v>
      </c>
      <c r="K155" s="359">
        <v>16.03</v>
      </c>
      <c r="L155" s="640">
        <v>16.03</v>
      </c>
      <c r="M155" s="194"/>
      <c r="N155" s="194"/>
      <c r="O155" s="194"/>
      <c r="P155" s="194"/>
      <c r="Q155" s="194"/>
      <c r="R155" s="194"/>
      <c r="S155" s="194"/>
      <c r="T155" s="194"/>
      <c r="U155" s="194"/>
      <c r="V155" s="194"/>
    </row>
    <row r="156" spans="2:22" ht="24" x14ac:dyDescent="0.25">
      <c r="B156" s="639" t="s">
        <v>1109</v>
      </c>
      <c r="C156" s="357" t="s">
        <v>48</v>
      </c>
      <c r="D156" s="357" t="s">
        <v>49</v>
      </c>
      <c r="E156" s="357" t="s">
        <v>1109</v>
      </c>
      <c r="F156" s="358">
        <v>93655</v>
      </c>
      <c r="G156" s="142" t="s">
        <v>1450</v>
      </c>
      <c r="H156" s="50" t="s">
        <v>111</v>
      </c>
      <c r="I156" s="359">
        <v>3</v>
      </c>
      <c r="J156" s="611" t="s">
        <v>1451</v>
      </c>
      <c r="K156" s="359">
        <v>17.45</v>
      </c>
      <c r="L156" s="640">
        <v>52.35</v>
      </c>
      <c r="M156" s="194"/>
      <c r="N156" s="194"/>
      <c r="O156" s="194"/>
      <c r="P156" s="194"/>
      <c r="Q156" s="194"/>
      <c r="R156" s="194"/>
      <c r="S156" s="194"/>
      <c r="T156" s="194"/>
      <c r="U156" s="194"/>
      <c r="V156" s="194"/>
    </row>
    <row r="157" spans="2:22" ht="24" x14ac:dyDescent="0.25">
      <c r="B157" s="639" t="s">
        <v>1110</v>
      </c>
      <c r="C157" s="357" t="s">
        <v>48</v>
      </c>
      <c r="D157" s="357" t="s">
        <v>49</v>
      </c>
      <c r="E157" s="357" t="s">
        <v>1110</v>
      </c>
      <c r="F157" s="358">
        <v>93656</v>
      </c>
      <c r="G157" s="142" t="s">
        <v>1452</v>
      </c>
      <c r="H157" s="50" t="s">
        <v>111</v>
      </c>
      <c r="I157" s="359">
        <v>2</v>
      </c>
      <c r="J157" s="611" t="s">
        <v>1451</v>
      </c>
      <c r="K157" s="359">
        <v>17.45</v>
      </c>
      <c r="L157" s="640">
        <v>34.9</v>
      </c>
      <c r="M157" s="194"/>
      <c r="N157" s="194"/>
      <c r="O157" s="194"/>
      <c r="P157" s="194"/>
      <c r="Q157" s="194"/>
      <c r="R157" s="194"/>
      <c r="S157" s="194"/>
      <c r="T157" s="194"/>
      <c r="U157" s="194"/>
      <c r="V157" s="194"/>
    </row>
    <row r="158" spans="2:22" ht="24" x14ac:dyDescent="0.25">
      <c r="B158" s="639" t="s">
        <v>1111</v>
      </c>
      <c r="C158" s="357" t="s">
        <v>48</v>
      </c>
      <c r="D158" s="357" t="s">
        <v>50</v>
      </c>
      <c r="E158" s="357" t="s">
        <v>1111</v>
      </c>
      <c r="F158" s="358">
        <v>1201005132</v>
      </c>
      <c r="G158" s="142" t="s">
        <v>1453</v>
      </c>
      <c r="H158" s="50" t="s">
        <v>111</v>
      </c>
      <c r="I158" s="359">
        <v>8</v>
      </c>
      <c r="J158" s="611">
        <v>81</v>
      </c>
      <c r="K158" s="359">
        <v>104.34</v>
      </c>
      <c r="L158" s="640">
        <v>834.72</v>
      </c>
      <c r="M158" s="194"/>
      <c r="N158" s="194"/>
      <c r="O158" s="194"/>
      <c r="P158" s="194"/>
      <c r="Q158" s="194"/>
      <c r="R158" s="194"/>
      <c r="S158" s="194"/>
      <c r="T158" s="194"/>
      <c r="U158" s="194"/>
      <c r="V158" s="194"/>
    </row>
    <row r="159" spans="2:22" x14ac:dyDescent="0.25">
      <c r="B159" s="639" t="s">
        <v>1112</v>
      </c>
      <c r="C159" s="357" t="s">
        <v>48</v>
      </c>
      <c r="D159" s="357" t="s">
        <v>51</v>
      </c>
      <c r="E159" s="357" t="s">
        <v>1112</v>
      </c>
      <c r="F159" s="358" t="s">
        <v>778</v>
      </c>
      <c r="G159" s="142" t="s">
        <v>1150</v>
      </c>
      <c r="H159" s="50" t="s">
        <v>111</v>
      </c>
      <c r="I159" s="359">
        <v>1</v>
      </c>
      <c r="J159" s="611">
        <v>721.07</v>
      </c>
      <c r="K159" s="359">
        <v>928.88</v>
      </c>
      <c r="L159" s="640">
        <v>928.88</v>
      </c>
      <c r="M159" s="194"/>
      <c r="N159" s="194"/>
      <c r="O159" s="194"/>
      <c r="P159" s="194"/>
      <c r="Q159" s="194"/>
      <c r="R159" s="194"/>
      <c r="S159" s="194"/>
      <c r="T159" s="194"/>
      <c r="U159" s="194"/>
      <c r="V159" s="194"/>
    </row>
    <row r="160" spans="2:22" ht="36" x14ac:dyDescent="0.25">
      <c r="B160" s="639" t="s">
        <v>1113</v>
      </c>
      <c r="C160" s="357" t="s">
        <v>48</v>
      </c>
      <c r="D160" s="357" t="s">
        <v>49</v>
      </c>
      <c r="E160" s="357" t="s">
        <v>1113</v>
      </c>
      <c r="F160" s="358">
        <v>91857</v>
      </c>
      <c r="G160" s="142" t="s">
        <v>1454</v>
      </c>
      <c r="H160" s="50" t="s">
        <v>135</v>
      </c>
      <c r="I160" s="359">
        <v>6.6</v>
      </c>
      <c r="J160" s="611" t="s">
        <v>1455</v>
      </c>
      <c r="K160" s="359">
        <v>18.059999999999999</v>
      </c>
      <c r="L160" s="640">
        <v>119.19</v>
      </c>
      <c r="M160" s="194"/>
      <c r="N160" s="194"/>
      <c r="O160" s="194"/>
      <c r="P160" s="194"/>
      <c r="Q160" s="194"/>
      <c r="R160" s="194"/>
      <c r="S160" s="194"/>
      <c r="T160" s="194"/>
      <c r="U160" s="194"/>
      <c r="V160" s="194"/>
    </row>
    <row r="161" spans="2:22" ht="36" x14ac:dyDescent="0.25">
      <c r="B161" s="639" t="s">
        <v>1114</v>
      </c>
      <c r="C161" s="357" t="s">
        <v>48</v>
      </c>
      <c r="D161" s="357" t="s">
        <v>49</v>
      </c>
      <c r="E161" s="357" t="s">
        <v>1114</v>
      </c>
      <c r="F161" s="358">
        <v>91855</v>
      </c>
      <c r="G161" s="142" t="s">
        <v>1456</v>
      </c>
      <c r="H161" s="50" t="s">
        <v>135</v>
      </c>
      <c r="I161" s="359">
        <v>395.79</v>
      </c>
      <c r="J161" s="611" t="s">
        <v>1457</v>
      </c>
      <c r="K161" s="359">
        <v>12.41</v>
      </c>
      <c r="L161" s="640">
        <v>4911.75</v>
      </c>
      <c r="M161" s="194"/>
      <c r="N161" s="194"/>
      <c r="O161" s="194"/>
      <c r="P161" s="194"/>
      <c r="Q161" s="194"/>
      <c r="R161" s="194"/>
      <c r="S161" s="194"/>
      <c r="T161" s="194"/>
      <c r="U161" s="194"/>
      <c r="V161" s="194"/>
    </row>
    <row r="162" spans="2:22" ht="36" x14ac:dyDescent="0.25">
      <c r="B162" s="639" t="s">
        <v>1115</v>
      </c>
      <c r="C162" s="357" t="s">
        <v>48</v>
      </c>
      <c r="D162" s="357" t="s">
        <v>49</v>
      </c>
      <c r="E162" s="357" t="s">
        <v>1115</v>
      </c>
      <c r="F162" s="358">
        <v>97667</v>
      </c>
      <c r="G162" s="142" t="s">
        <v>1458</v>
      </c>
      <c r="H162" s="50" t="s">
        <v>135</v>
      </c>
      <c r="I162" s="359">
        <v>30.08</v>
      </c>
      <c r="J162" s="611" t="s">
        <v>1459</v>
      </c>
      <c r="K162" s="359">
        <v>10.65</v>
      </c>
      <c r="L162" s="640">
        <v>320.35000000000002</v>
      </c>
      <c r="M162" s="194"/>
      <c r="N162" s="194"/>
      <c r="O162" s="194"/>
      <c r="P162" s="194"/>
      <c r="Q162" s="194"/>
      <c r="R162" s="194"/>
      <c r="S162" s="194"/>
      <c r="T162" s="194"/>
      <c r="U162" s="194"/>
      <c r="V162" s="194"/>
    </row>
    <row r="163" spans="2:22" ht="36" x14ac:dyDescent="0.25">
      <c r="B163" s="639" t="s">
        <v>1116</v>
      </c>
      <c r="C163" s="357" t="s">
        <v>48</v>
      </c>
      <c r="D163" s="357" t="s">
        <v>49</v>
      </c>
      <c r="E163" s="357" t="s">
        <v>1116</v>
      </c>
      <c r="F163" s="358">
        <v>91872</v>
      </c>
      <c r="G163" s="142" t="s">
        <v>1460</v>
      </c>
      <c r="H163" s="50" t="s">
        <v>135</v>
      </c>
      <c r="I163" s="359">
        <v>2</v>
      </c>
      <c r="J163" s="611" t="s">
        <v>1461</v>
      </c>
      <c r="K163" s="359">
        <v>20.77</v>
      </c>
      <c r="L163" s="640">
        <v>41.54</v>
      </c>
      <c r="M163" s="194"/>
      <c r="N163" s="194"/>
      <c r="O163" s="194"/>
      <c r="P163" s="194"/>
      <c r="Q163" s="194"/>
      <c r="R163" s="194"/>
      <c r="S163" s="194"/>
      <c r="T163" s="194"/>
      <c r="U163" s="194"/>
      <c r="V163" s="194"/>
    </row>
    <row r="164" spans="2:22" ht="36" x14ac:dyDescent="0.25">
      <c r="B164" s="639" t="s">
        <v>1117</v>
      </c>
      <c r="C164" s="357" t="s">
        <v>48</v>
      </c>
      <c r="D164" s="357" t="s">
        <v>49</v>
      </c>
      <c r="E164" s="357" t="s">
        <v>1117</v>
      </c>
      <c r="F164" s="358">
        <v>91871</v>
      </c>
      <c r="G164" s="142" t="s">
        <v>1462</v>
      </c>
      <c r="H164" s="50" t="s">
        <v>135</v>
      </c>
      <c r="I164" s="359">
        <v>1</v>
      </c>
      <c r="J164" s="611" t="s">
        <v>1449</v>
      </c>
      <c r="K164" s="359">
        <v>16.03</v>
      </c>
      <c r="L164" s="640">
        <v>16.03</v>
      </c>
      <c r="M164" s="194"/>
      <c r="N164" s="194"/>
      <c r="O164" s="194"/>
      <c r="P164" s="194"/>
      <c r="Q164" s="194"/>
      <c r="R164" s="194"/>
      <c r="S164" s="194"/>
      <c r="T164" s="194"/>
      <c r="U164" s="194"/>
      <c r="V164" s="194"/>
    </row>
    <row r="165" spans="2:22" ht="36" x14ac:dyDescent="0.25">
      <c r="B165" s="639" t="s">
        <v>1118</v>
      </c>
      <c r="C165" s="357" t="s">
        <v>48</v>
      </c>
      <c r="D165" s="357" t="s">
        <v>50</v>
      </c>
      <c r="E165" s="357" t="s">
        <v>1118</v>
      </c>
      <c r="F165" s="358">
        <v>1201001113</v>
      </c>
      <c r="G165" s="142" t="s">
        <v>1463</v>
      </c>
      <c r="H165" s="50" t="s">
        <v>183</v>
      </c>
      <c r="I165" s="359">
        <v>2</v>
      </c>
      <c r="J165" s="611">
        <v>259.26</v>
      </c>
      <c r="K165" s="359">
        <v>333.97</v>
      </c>
      <c r="L165" s="640">
        <v>667.94</v>
      </c>
      <c r="M165" s="194"/>
      <c r="N165" s="194"/>
      <c r="O165" s="194"/>
      <c r="P165" s="194"/>
      <c r="Q165" s="194"/>
      <c r="R165" s="194"/>
      <c r="S165" s="194"/>
      <c r="T165" s="194"/>
      <c r="U165" s="194"/>
      <c r="V165" s="194"/>
    </row>
    <row r="166" spans="2:22" x14ac:dyDescent="0.25">
      <c r="B166" s="639" t="s">
        <v>1119</v>
      </c>
      <c r="C166" s="357" t="s">
        <v>48</v>
      </c>
      <c r="D166" s="357" t="s">
        <v>95</v>
      </c>
      <c r="E166" s="357" t="s">
        <v>1119</v>
      </c>
      <c r="F166" s="358">
        <v>60045</v>
      </c>
      <c r="G166" s="124" t="s">
        <v>1152</v>
      </c>
      <c r="H166" s="357" t="s">
        <v>111</v>
      </c>
      <c r="I166" s="359">
        <v>5</v>
      </c>
      <c r="J166" s="499">
        <v>99.05</v>
      </c>
      <c r="K166" s="359">
        <v>127.59</v>
      </c>
      <c r="L166" s="640">
        <v>637.95000000000005</v>
      </c>
      <c r="M166" s="194"/>
      <c r="N166" s="194"/>
      <c r="O166" s="194"/>
      <c r="P166" s="194"/>
      <c r="Q166" s="194"/>
      <c r="R166" s="194"/>
      <c r="S166" s="194"/>
      <c r="T166" s="194"/>
      <c r="U166" s="194"/>
      <c r="V166" s="194"/>
    </row>
    <row r="167" spans="2:22" ht="36" x14ac:dyDescent="0.25">
      <c r="B167" s="639" t="s">
        <v>1120</v>
      </c>
      <c r="C167" s="357" t="s">
        <v>48</v>
      </c>
      <c r="D167" s="357" t="s">
        <v>49</v>
      </c>
      <c r="E167" s="357" t="s">
        <v>1120</v>
      </c>
      <c r="F167" s="358">
        <v>97606</v>
      </c>
      <c r="G167" s="142" t="s">
        <v>1464</v>
      </c>
      <c r="H167" s="50" t="s">
        <v>111</v>
      </c>
      <c r="I167" s="359">
        <v>1</v>
      </c>
      <c r="J167" s="611" t="s">
        <v>1465</v>
      </c>
      <c r="K167" s="359">
        <v>116.96</v>
      </c>
      <c r="L167" s="640">
        <v>116.96</v>
      </c>
      <c r="M167" s="194"/>
      <c r="N167" s="194"/>
      <c r="O167" s="194"/>
      <c r="P167" s="194"/>
      <c r="Q167" s="194"/>
      <c r="R167" s="194"/>
      <c r="S167" s="194"/>
      <c r="T167" s="194"/>
      <c r="U167" s="194"/>
      <c r="V167" s="194"/>
    </row>
    <row r="168" spans="2:22" ht="24" x14ac:dyDescent="0.25">
      <c r="B168" s="639" t="s">
        <v>1121</v>
      </c>
      <c r="C168" s="357" t="s">
        <v>48</v>
      </c>
      <c r="D168" s="357" t="s">
        <v>50</v>
      </c>
      <c r="E168" s="357" t="s">
        <v>1121</v>
      </c>
      <c r="F168" s="358">
        <v>1201001001</v>
      </c>
      <c r="G168" s="142" t="s">
        <v>1466</v>
      </c>
      <c r="H168" s="50" t="s">
        <v>111</v>
      </c>
      <c r="I168" s="359">
        <v>15</v>
      </c>
      <c r="J168" s="611">
        <v>58.26</v>
      </c>
      <c r="K168" s="359">
        <v>75.05</v>
      </c>
      <c r="L168" s="640">
        <v>1125.75</v>
      </c>
      <c r="M168" s="194"/>
      <c r="N168" s="194"/>
      <c r="O168" s="194"/>
      <c r="P168" s="194"/>
      <c r="Q168" s="194"/>
      <c r="R168" s="194"/>
      <c r="S168" s="194"/>
      <c r="T168" s="194"/>
      <c r="U168" s="194"/>
      <c r="V168" s="194"/>
    </row>
    <row r="169" spans="2:22" ht="36" x14ac:dyDescent="0.25">
      <c r="B169" s="639" t="s">
        <v>1122</v>
      </c>
      <c r="C169" s="357" t="s">
        <v>48</v>
      </c>
      <c r="D169" s="357" t="s">
        <v>50</v>
      </c>
      <c r="E169" s="357" t="s">
        <v>1122</v>
      </c>
      <c r="F169" s="358">
        <v>1201001000</v>
      </c>
      <c r="G169" s="142" t="s">
        <v>1467</v>
      </c>
      <c r="H169" s="50" t="s">
        <v>111</v>
      </c>
      <c r="I169" s="359">
        <v>13</v>
      </c>
      <c r="J169" s="611">
        <v>56.47</v>
      </c>
      <c r="K169" s="359">
        <v>72.739999999999995</v>
      </c>
      <c r="L169" s="640">
        <v>945.62</v>
      </c>
      <c r="M169" s="194"/>
      <c r="N169" s="194"/>
      <c r="O169" s="194"/>
      <c r="P169" s="194"/>
      <c r="Q169" s="194"/>
      <c r="R169" s="194"/>
      <c r="S169" s="194"/>
      <c r="T169" s="194"/>
      <c r="U169" s="194"/>
      <c r="V169" s="194"/>
    </row>
    <row r="170" spans="2:22" ht="36" x14ac:dyDescent="0.25">
      <c r="B170" s="639" t="s">
        <v>1123</v>
      </c>
      <c r="C170" s="357" t="s">
        <v>48</v>
      </c>
      <c r="D170" s="357" t="s">
        <v>50</v>
      </c>
      <c r="E170" s="357" t="s">
        <v>1123</v>
      </c>
      <c r="F170" s="358">
        <v>1201005009</v>
      </c>
      <c r="G170" s="142" t="s">
        <v>1468</v>
      </c>
      <c r="H170" s="50" t="s">
        <v>111</v>
      </c>
      <c r="I170" s="359">
        <v>1</v>
      </c>
      <c r="J170" s="611">
        <v>1238.81</v>
      </c>
      <c r="K170" s="359">
        <v>1595.83</v>
      </c>
      <c r="L170" s="640">
        <v>1595.83</v>
      </c>
      <c r="M170" s="194"/>
      <c r="N170" s="194"/>
      <c r="O170" s="194"/>
      <c r="P170" s="194"/>
      <c r="Q170" s="194"/>
      <c r="R170" s="194"/>
      <c r="S170" s="194"/>
      <c r="T170" s="194"/>
      <c r="U170" s="194"/>
      <c r="V170" s="194"/>
    </row>
    <row r="171" spans="2:22" ht="24" x14ac:dyDescent="0.25">
      <c r="B171" s="639" t="s">
        <v>1124</v>
      </c>
      <c r="C171" s="357" t="s">
        <v>48</v>
      </c>
      <c r="D171" s="357" t="s">
        <v>49</v>
      </c>
      <c r="E171" s="357" t="s">
        <v>1124</v>
      </c>
      <c r="F171" s="358">
        <v>93358</v>
      </c>
      <c r="G171" s="142" t="s">
        <v>1469</v>
      </c>
      <c r="H171" s="50" t="s">
        <v>1272</v>
      </c>
      <c r="I171" s="359">
        <v>1.8048</v>
      </c>
      <c r="J171" s="611" t="s">
        <v>1470</v>
      </c>
      <c r="K171" s="359">
        <v>93.3</v>
      </c>
      <c r="L171" s="640">
        <v>168.38</v>
      </c>
      <c r="M171" s="194"/>
      <c r="N171" s="194"/>
      <c r="O171" s="194"/>
      <c r="P171" s="194"/>
      <c r="Q171" s="194"/>
      <c r="R171" s="194"/>
      <c r="S171" s="194"/>
      <c r="T171" s="194"/>
      <c r="U171" s="194"/>
      <c r="V171" s="194"/>
    </row>
    <row r="172" spans="2:22" ht="24" x14ac:dyDescent="0.25">
      <c r="B172" s="639" t="s">
        <v>1125</v>
      </c>
      <c r="C172" s="357" t="s">
        <v>48</v>
      </c>
      <c r="D172" s="357" t="s">
        <v>49</v>
      </c>
      <c r="E172" s="357" t="s">
        <v>1125</v>
      </c>
      <c r="F172" s="358">
        <v>93382</v>
      </c>
      <c r="G172" s="142" t="s">
        <v>1331</v>
      </c>
      <c r="H172" s="50" t="s">
        <v>1272</v>
      </c>
      <c r="I172" s="359">
        <v>1.8048</v>
      </c>
      <c r="J172" s="611" t="s">
        <v>1332</v>
      </c>
      <c r="K172" s="359">
        <v>28.88</v>
      </c>
      <c r="L172" s="640">
        <v>52.12</v>
      </c>
      <c r="M172" s="194"/>
      <c r="N172" s="194"/>
      <c r="O172" s="194"/>
      <c r="P172" s="194"/>
      <c r="Q172" s="194"/>
      <c r="R172" s="194"/>
      <c r="S172" s="194"/>
      <c r="T172" s="194"/>
      <c r="U172" s="194"/>
      <c r="V172" s="194"/>
    </row>
    <row r="173" spans="2:22" ht="24" x14ac:dyDescent="0.25">
      <c r="B173" s="639" t="s">
        <v>1126</v>
      </c>
      <c r="C173" s="357" t="s">
        <v>48</v>
      </c>
      <c r="D173" s="357" t="s">
        <v>49</v>
      </c>
      <c r="E173" s="357" t="s">
        <v>1126</v>
      </c>
      <c r="F173" s="358">
        <v>104780</v>
      </c>
      <c r="G173" s="142" t="s">
        <v>1471</v>
      </c>
      <c r="H173" s="50" t="s">
        <v>135</v>
      </c>
      <c r="I173" s="359">
        <v>158.31600000000003</v>
      </c>
      <c r="J173" s="611" t="s">
        <v>1472</v>
      </c>
      <c r="K173" s="359">
        <v>6.63</v>
      </c>
      <c r="L173" s="640">
        <v>1049.6300000000001</v>
      </c>
      <c r="M173" s="194"/>
      <c r="N173" s="194"/>
      <c r="O173" s="194"/>
      <c r="P173" s="194"/>
      <c r="Q173" s="194"/>
      <c r="R173" s="194"/>
      <c r="S173" s="194"/>
      <c r="T173" s="194"/>
      <c r="U173" s="194"/>
      <c r="V173" s="194"/>
    </row>
    <row r="174" spans="2:22" x14ac:dyDescent="0.25">
      <c r="B174" s="639"/>
      <c r="C174" s="357"/>
      <c r="D174" s="357"/>
      <c r="E174" s="357"/>
      <c r="F174" s="358"/>
      <c r="G174" s="124"/>
      <c r="H174" s="357"/>
      <c r="I174" s="359"/>
      <c r="J174" s="499"/>
      <c r="K174" s="359"/>
      <c r="L174" s="640"/>
      <c r="M174" s="194"/>
      <c r="N174" s="194"/>
      <c r="O174" s="194"/>
      <c r="P174" s="194"/>
      <c r="Q174" s="194"/>
      <c r="R174" s="194"/>
      <c r="S174" s="194"/>
      <c r="T174" s="194"/>
      <c r="U174" s="194"/>
      <c r="V174" s="194"/>
    </row>
    <row r="175" spans="2:22" x14ac:dyDescent="0.25">
      <c r="B175" s="652" t="s">
        <v>133</v>
      </c>
      <c r="C175" s="400"/>
      <c r="D175" s="400"/>
      <c r="E175" s="400"/>
      <c r="F175" s="400"/>
      <c r="G175" s="364" t="s">
        <v>1191</v>
      </c>
      <c r="H175" s="401"/>
      <c r="I175" s="402"/>
      <c r="J175" s="591"/>
      <c r="K175" s="402"/>
      <c r="L175" s="653">
        <v>4722.5</v>
      </c>
      <c r="M175" s="194"/>
      <c r="N175" s="194"/>
      <c r="O175" s="194"/>
      <c r="P175" s="194"/>
      <c r="Q175" s="194"/>
      <c r="R175" s="194"/>
      <c r="S175" s="194"/>
      <c r="T175" s="194"/>
      <c r="U175" s="194"/>
      <c r="V175" s="194"/>
    </row>
    <row r="176" spans="2:22" x14ac:dyDescent="0.25">
      <c r="B176" s="654" t="s">
        <v>162</v>
      </c>
      <c r="C176" s="434"/>
      <c r="D176" s="434"/>
      <c r="E176" s="434"/>
      <c r="F176" s="434"/>
      <c r="G176" s="435" t="s">
        <v>1186</v>
      </c>
      <c r="H176" s="436"/>
      <c r="I176" s="437"/>
      <c r="J176" s="438"/>
      <c r="K176" s="437"/>
      <c r="L176" s="631">
        <v>211.44</v>
      </c>
      <c r="M176" s="194"/>
      <c r="N176" s="194"/>
      <c r="O176" s="194"/>
      <c r="P176" s="194"/>
      <c r="Q176" s="194"/>
      <c r="R176" s="194"/>
      <c r="S176" s="194"/>
      <c r="T176" s="194"/>
      <c r="U176" s="194"/>
      <c r="V176" s="194"/>
    </row>
    <row r="177" spans="2:22" ht="24" x14ac:dyDescent="0.25">
      <c r="B177" s="639" t="s">
        <v>950</v>
      </c>
      <c r="C177" s="357" t="s">
        <v>48</v>
      </c>
      <c r="D177" s="357" t="s">
        <v>49</v>
      </c>
      <c r="E177" s="357" t="s">
        <v>950</v>
      </c>
      <c r="F177" s="358">
        <v>89402</v>
      </c>
      <c r="G177" s="142" t="s">
        <v>1473</v>
      </c>
      <c r="H177" s="50" t="s">
        <v>135</v>
      </c>
      <c r="I177" s="359">
        <v>6</v>
      </c>
      <c r="J177" s="611" t="s">
        <v>1474</v>
      </c>
      <c r="K177" s="359">
        <v>13.87</v>
      </c>
      <c r="L177" s="640">
        <v>83.22</v>
      </c>
      <c r="M177" s="194"/>
      <c r="N177" s="194"/>
      <c r="O177" s="194"/>
      <c r="P177" s="194"/>
      <c r="Q177" s="194"/>
      <c r="R177" s="194"/>
      <c r="S177" s="194"/>
      <c r="T177" s="194"/>
      <c r="U177" s="194"/>
      <c r="V177" s="194"/>
    </row>
    <row r="178" spans="2:22" ht="24" x14ac:dyDescent="0.25">
      <c r="B178" s="639" t="s">
        <v>951</v>
      </c>
      <c r="C178" s="357" t="s">
        <v>48</v>
      </c>
      <c r="D178" s="357" t="s">
        <v>49</v>
      </c>
      <c r="E178" s="357" t="s">
        <v>951</v>
      </c>
      <c r="F178" s="358">
        <v>89987</v>
      </c>
      <c r="G178" s="142" t="s">
        <v>1475</v>
      </c>
      <c r="H178" s="50" t="s">
        <v>111</v>
      </c>
      <c r="I178" s="359">
        <v>1</v>
      </c>
      <c r="J178" s="611" t="s">
        <v>1476</v>
      </c>
      <c r="K178" s="359">
        <v>108.33</v>
      </c>
      <c r="L178" s="640">
        <v>108.33</v>
      </c>
      <c r="M178" s="194"/>
      <c r="N178" s="194"/>
      <c r="O178" s="194"/>
      <c r="P178" s="194"/>
      <c r="Q178" s="194"/>
      <c r="R178" s="194"/>
      <c r="S178" s="194"/>
      <c r="T178" s="194"/>
      <c r="U178" s="194"/>
      <c r="V178" s="194"/>
    </row>
    <row r="179" spans="2:22" ht="24" x14ac:dyDescent="0.25">
      <c r="B179" s="639" t="s">
        <v>952</v>
      </c>
      <c r="C179" s="357" t="s">
        <v>48</v>
      </c>
      <c r="D179" s="357" t="s">
        <v>49</v>
      </c>
      <c r="E179" s="357" t="s">
        <v>952</v>
      </c>
      <c r="F179" s="358">
        <v>104780</v>
      </c>
      <c r="G179" s="142" t="s">
        <v>1471</v>
      </c>
      <c r="H179" s="50" t="s">
        <v>135</v>
      </c>
      <c r="I179" s="359">
        <v>3</v>
      </c>
      <c r="J179" s="611" t="s">
        <v>1472</v>
      </c>
      <c r="K179" s="359">
        <v>6.63</v>
      </c>
      <c r="L179" s="640">
        <v>19.89</v>
      </c>
      <c r="M179" s="194"/>
      <c r="N179" s="194"/>
      <c r="O179" s="194"/>
      <c r="P179" s="194"/>
      <c r="Q179" s="194"/>
      <c r="R179" s="194"/>
      <c r="S179" s="194"/>
      <c r="T179" s="194"/>
      <c r="U179" s="194"/>
      <c r="V179" s="194"/>
    </row>
    <row r="180" spans="2:22" x14ac:dyDescent="0.25">
      <c r="B180" s="654" t="s">
        <v>163</v>
      </c>
      <c r="C180" s="434"/>
      <c r="D180" s="434"/>
      <c r="E180" s="434"/>
      <c r="F180" s="434"/>
      <c r="G180" s="435" t="s">
        <v>1189</v>
      </c>
      <c r="H180" s="436"/>
      <c r="I180" s="437"/>
      <c r="J180" s="438"/>
      <c r="K180" s="437"/>
      <c r="L180" s="631">
        <v>71.78</v>
      </c>
      <c r="M180" s="194"/>
      <c r="N180" s="194"/>
      <c r="O180" s="194"/>
      <c r="P180" s="194"/>
      <c r="Q180" s="194"/>
      <c r="R180" s="194"/>
      <c r="S180" s="194"/>
      <c r="T180" s="194"/>
      <c r="U180" s="194"/>
      <c r="V180" s="194"/>
    </row>
    <row r="181" spans="2:22" ht="36" x14ac:dyDescent="0.25">
      <c r="B181" s="639" t="s">
        <v>953</v>
      </c>
      <c r="C181" s="357" t="s">
        <v>48</v>
      </c>
      <c r="D181" s="357" t="s">
        <v>49</v>
      </c>
      <c r="E181" s="357" t="s">
        <v>953</v>
      </c>
      <c r="F181" s="358">
        <v>89798</v>
      </c>
      <c r="G181" s="142" t="s">
        <v>1477</v>
      </c>
      <c r="H181" s="50" t="s">
        <v>135</v>
      </c>
      <c r="I181" s="359">
        <v>3</v>
      </c>
      <c r="J181" s="611" t="s">
        <v>1478</v>
      </c>
      <c r="K181" s="359">
        <v>16.600000000000001</v>
      </c>
      <c r="L181" s="640">
        <v>49.8</v>
      </c>
      <c r="M181" s="194"/>
      <c r="N181" s="194"/>
      <c r="O181" s="194"/>
      <c r="P181" s="194"/>
      <c r="Q181" s="194"/>
      <c r="R181" s="194"/>
      <c r="S181" s="194"/>
      <c r="T181" s="194"/>
      <c r="U181" s="194"/>
      <c r="V181" s="194"/>
    </row>
    <row r="182" spans="2:22" ht="24" x14ac:dyDescent="0.25">
      <c r="B182" s="639" t="s">
        <v>1187</v>
      </c>
      <c r="C182" s="357" t="s">
        <v>48</v>
      </c>
      <c r="D182" s="357" t="s">
        <v>49</v>
      </c>
      <c r="E182" s="357" t="s">
        <v>1187</v>
      </c>
      <c r="F182" s="358">
        <v>93358</v>
      </c>
      <c r="G182" s="142" t="s">
        <v>1469</v>
      </c>
      <c r="H182" s="50" t="s">
        <v>1272</v>
      </c>
      <c r="I182" s="359">
        <v>0.18000000000000002</v>
      </c>
      <c r="J182" s="611" t="s">
        <v>1470</v>
      </c>
      <c r="K182" s="359">
        <v>93.3</v>
      </c>
      <c r="L182" s="640">
        <v>16.79</v>
      </c>
      <c r="M182" s="194"/>
      <c r="N182" s="194"/>
      <c r="O182" s="194"/>
      <c r="P182" s="194"/>
      <c r="Q182" s="194"/>
      <c r="R182" s="194"/>
      <c r="S182" s="194"/>
      <c r="T182" s="194"/>
      <c r="U182" s="194"/>
      <c r="V182" s="194"/>
    </row>
    <row r="183" spans="2:22" ht="24" x14ac:dyDescent="0.25">
      <c r="B183" s="639" t="s">
        <v>1188</v>
      </c>
      <c r="C183" s="357" t="s">
        <v>48</v>
      </c>
      <c r="D183" s="357" t="s">
        <v>49</v>
      </c>
      <c r="E183" s="357" t="s">
        <v>1188</v>
      </c>
      <c r="F183" s="358">
        <v>93382</v>
      </c>
      <c r="G183" s="142" t="s">
        <v>1331</v>
      </c>
      <c r="H183" s="50" t="s">
        <v>1272</v>
      </c>
      <c r="I183" s="359">
        <v>0.18000000000000002</v>
      </c>
      <c r="J183" s="611" t="s">
        <v>1332</v>
      </c>
      <c r="K183" s="359">
        <v>28.88</v>
      </c>
      <c r="L183" s="640">
        <v>5.19</v>
      </c>
      <c r="M183" s="194"/>
      <c r="N183" s="194"/>
      <c r="O183" s="194"/>
      <c r="P183" s="194"/>
      <c r="Q183" s="194"/>
      <c r="R183" s="194"/>
      <c r="S183" s="194"/>
      <c r="T183" s="194"/>
      <c r="U183" s="194"/>
      <c r="V183" s="194"/>
    </row>
    <row r="184" spans="2:22" x14ac:dyDescent="0.25">
      <c r="B184" s="654" t="s">
        <v>1192</v>
      </c>
      <c r="C184" s="434"/>
      <c r="D184" s="434"/>
      <c r="E184" s="434"/>
      <c r="F184" s="434"/>
      <c r="G184" s="435" t="s">
        <v>1200</v>
      </c>
      <c r="H184" s="436"/>
      <c r="I184" s="437"/>
      <c r="J184" s="438"/>
      <c r="K184" s="437"/>
      <c r="L184" s="631">
        <v>4439.2800000000007</v>
      </c>
      <c r="M184" s="194"/>
      <c r="N184" s="194"/>
      <c r="O184" s="194"/>
      <c r="P184" s="194"/>
      <c r="Q184" s="194"/>
      <c r="R184" s="194"/>
      <c r="S184" s="194"/>
      <c r="T184" s="194"/>
      <c r="U184" s="194"/>
      <c r="V184" s="194"/>
    </row>
    <row r="185" spans="2:22" ht="24" x14ac:dyDescent="0.25">
      <c r="B185" s="639" t="s">
        <v>1193</v>
      </c>
      <c r="C185" s="357" t="s">
        <v>48</v>
      </c>
      <c r="D185" s="357" t="s">
        <v>49</v>
      </c>
      <c r="E185" s="357" t="s">
        <v>1193</v>
      </c>
      <c r="F185" s="358">
        <v>104780</v>
      </c>
      <c r="G185" s="142" t="s">
        <v>1471</v>
      </c>
      <c r="H185" s="50" t="s">
        <v>135</v>
      </c>
      <c r="I185" s="359">
        <v>27</v>
      </c>
      <c r="J185" s="611" t="s">
        <v>1472</v>
      </c>
      <c r="K185" s="359">
        <v>6.63</v>
      </c>
      <c r="L185" s="640">
        <v>179.01</v>
      </c>
      <c r="M185" s="194"/>
      <c r="N185" s="194"/>
      <c r="O185" s="194"/>
      <c r="P185" s="194"/>
      <c r="Q185" s="194"/>
      <c r="R185" s="194"/>
      <c r="S185" s="194"/>
      <c r="T185" s="194"/>
      <c r="U185" s="194"/>
      <c r="V185" s="194"/>
    </row>
    <row r="186" spans="2:22" ht="24" x14ac:dyDescent="0.25">
      <c r="B186" s="639" t="s">
        <v>1194</v>
      </c>
      <c r="C186" s="357" t="s">
        <v>48</v>
      </c>
      <c r="D186" s="357" t="s">
        <v>49</v>
      </c>
      <c r="E186" s="357" t="s">
        <v>1194</v>
      </c>
      <c r="F186" s="358">
        <v>93358</v>
      </c>
      <c r="G186" s="142" t="s">
        <v>1469</v>
      </c>
      <c r="H186" s="50" t="s">
        <v>1272</v>
      </c>
      <c r="I186" s="359">
        <v>3.15</v>
      </c>
      <c r="J186" s="611" t="s">
        <v>1470</v>
      </c>
      <c r="K186" s="359">
        <v>93.3</v>
      </c>
      <c r="L186" s="640">
        <v>293.89</v>
      </c>
      <c r="M186" s="194"/>
      <c r="N186" s="194"/>
      <c r="O186" s="194"/>
      <c r="P186" s="194"/>
      <c r="Q186" s="194"/>
      <c r="R186" s="194"/>
      <c r="S186" s="194"/>
      <c r="T186" s="194"/>
      <c r="U186" s="194"/>
      <c r="V186" s="194"/>
    </row>
    <row r="187" spans="2:22" ht="24" x14ac:dyDescent="0.25">
      <c r="B187" s="639" t="s">
        <v>1195</v>
      </c>
      <c r="C187" s="357" t="s">
        <v>48</v>
      </c>
      <c r="D187" s="357" t="s">
        <v>49</v>
      </c>
      <c r="E187" s="357" t="s">
        <v>1195</v>
      </c>
      <c r="F187" s="358">
        <v>93382</v>
      </c>
      <c r="G187" s="142" t="s">
        <v>1331</v>
      </c>
      <c r="H187" s="50" t="s">
        <v>1272</v>
      </c>
      <c r="I187" s="359">
        <v>3.15</v>
      </c>
      <c r="J187" s="611" t="s">
        <v>1332</v>
      </c>
      <c r="K187" s="359">
        <v>28.88</v>
      </c>
      <c r="L187" s="640">
        <v>90.97</v>
      </c>
      <c r="M187" s="194"/>
      <c r="N187" s="194"/>
      <c r="O187" s="194"/>
      <c r="P187" s="194"/>
      <c r="Q187" s="194"/>
      <c r="R187" s="194"/>
      <c r="S187" s="194"/>
      <c r="T187" s="194"/>
      <c r="U187" s="194"/>
      <c r="V187" s="194"/>
    </row>
    <row r="188" spans="2:22" x14ac:dyDescent="0.25">
      <c r="B188" s="639" t="s">
        <v>1196</v>
      </c>
      <c r="C188" s="357" t="s">
        <v>48</v>
      </c>
      <c r="D188" s="357" t="s">
        <v>95</v>
      </c>
      <c r="E188" s="357" t="s">
        <v>1196</v>
      </c>
      <c r="F188" s="358">
        <v>70340</v>
      </c>
      <c r="G188" s="124" t="s">
        <v>1204</v>
      </c>
      <c r="H188" s="357" t="s">
        <v>111</v>
      </c>
      <c r="I188" s="359">
        <v>9</v>
      </c>
      <c r="J188" s="499">
        <v>33.92</v>
      </c>
      <c r="K188" s="359">
        <v>43.69</v>
      </c>
      <c r="L188" s="640">
        <v>393.21</v>
      </c>
      <c r="M188" s="194"/>
      <c r="N188" s="194"/>
      <c r="O188" s="194"/>
      <c r="P188" s="194"/>
      <c r="Q188" s="194"/>
      <c r="R188" s="194"/>
      <c r="S188" s="194"/>
      <c r="T188" s="194"/>
      <c r="U188" s="194"/>
      <c r="V188" s="194"/>
    </row>
    <row r="189" spans="2:22" ht="24" x14ac:dyDescent="0.25">
      <c r="B189" s="639" t="s">
        <v>1197</v>
      </c>
      <c r="C189" s="357" t="s">
        <v>48</v>
      </c>
      <c r="D189" s="357" t="s">
        <v>49</v>
      </c>
      <c r="E189" s="357" t="s">
        <v>1197</v>
      </c>
      <c r="F189" s="358">
        <v>89381</v>
      </c>
      <c r="G189" s="142" t="s">
        <v>1479</v>
      </c>
      <c r="H189" s="50" t="s">
        <v>111</v>
      </c>
      <c r="I189" s="359">
        <v>9</v>
      </c>
      <c r="J189" s="611" t="s">
        <v>1480</v>
      </c>
      <c r="K189" s="359">
        <v>14.74</v>
      </c>
      <c r="L189" s="640">
        <v>132.66</v>
      </c>
      <c r="M189" s="194"/>
      <c r="N189" s="194"/>
      <c r="O189" s="194"/>
      <c r="P189" s="194"/>
      <c r="Q189" s="194"/>
      <c r="R189" s="194"/>
      <c r="S189" s="194"/>
      <c r="T189" s="194"/>
      <c r="U189" s="194"/>
      <c r="V189" s="194"/>
    </row>
    <row r="190" spans="2:22" ht="24" x14ac:dyDescent="0.25">
      <c r="B190" s="639" t="s">
        <v>1198</v>
      </c>
      <c r="C190" s="357" t="s">
        <v>48</v>
      </c>
      <c r="D190" s="357" t="s">
        <v>49</v>
      </c>
      <c r="E190" s="357" t="s">
        <v>1198</v>
      </c>
      <c r="F190" s="358">
        <v>89409</v>
      </c>
      <c r="G190" s="142" t="s">
        <v>1481</v>
      </c>
      <c r="H190" s="50" t="s">
        <v>111</v>
      </c>
      <c r="I190" s="359">
        <v>4</v>
      </c>
      <c r="J190" s="611" t="s">
        <v>1482</v>
      </c>
      <c r="K190" s="359">
        <v>10.6</v>
      </c>
      <c r="L190" s="640">
        <v>42.4</v>
      </c>
      <c r="M190" s="194"/>
      <c r="N190" s="194"/>
      <c r="O190" s="194"/>
      <c r="P190" s="194"/>
      <c r="Q190" s="194"/>
      <c r="R190" s="194"/>
      <c r="S190" s="194"/>
      <c r="T190" s="194"/>
      <c r="U190" s="194"/>
      <c r="V190" s="194"/>
    </row>
    <row r="191" spans="2:22" ht="24" x14ac:dyDescent="0.25">
      <c r="B191" s="639" t="s">
        <v>1199</v>
      </c>
      <c r="C191" s="357" t="s">
        <v>48</v>
      </c>
      <c r="D191" s="357" t="s">
        <v>49</v>
      </c>
      <c r="E191" s="357" t="s">
        <v>1199</v>
      </c>
      <c r="F191" s="358">
        <v>89408</v>
      </c>
      <c r="G191" s="142" t="s">
        <v>1483</v>
      </c>
      <c r="H191" s="50" t="s">
        <v>111</v>
      </c>
      <c r="I191" s="359">
        <v>21</v>
      </c>
      <c r="J191" s="611" t="s">
        <v>1484</v>
      </c>
      <c r="K191" s="359">
        <v>9.6</v>
      </c>
      <c r="L191" s="640">
        <v>201.6</v>
      </c>
      <c r="M191" s="194"/>
      <c r="N191" s="194"/>
      <c r="O191" s="194"/>
      <c r="P191" s="194"/>
      <c r="Q191" s="194"/>
      <c r="R191" s="194"/>
      <c r="S191" s="194"/>
      <c r="T191" s="194"/>
      <c r="U191" s="194"/>
      <c r="V191" s="194"/>
    </row>
    <row r="192" spans="2:22" ht="24" x14ac:dyDescent="0.25">
      <c r="B192" s="639" t="s">
        <v>1201</v>
      </c>
      <c r="C192" s="357" t="s">
        <v>48</v>
      </c>
      <c r="D192" s="357" t="s">
        <v>49</v>
      </c>
      <c r="E192" s="357" t="s">
        <v>1201</v>
      </c>
      <c r="F192" s="358">
        <v>89402</v>
      </c>
      <c r="G192" s="142" t="s">
        <v>1473</v>
      </c>
      <c r="H192" s="50" t="s">
        <v>135</v>
      </c>
      <c r="I192" s="359">
        <v>79.5</v>
      </c>
      <c r="J192" s="611" t="s">
        <v>1474</v>
      </c>
      <c r="K192" s="359">
        <v>13.87</v>
      </c>
      <c r="L192" s="640">
        <v>1102.6600000000001</v>
      </c>
      <c r="M192" s="194"/>
      <c r="N192" s="194"/>
      <c r="O192" s="194"/>
      <c r="P192" s="194"/>
      <c r="Q192" s="194"/>
      <c r="R192" s="194"/>
      <c r="S192" s="194"/>
      <c r="T192" s="194"/>
      <c r="U192" s="194"/>
      <c r="V192" s="194"/>
    </row>
    <row r="193" spans="2:22" ht="24" x14ac:dyDescent="0.25">
      <c r="B193" s="639" t="s">
        <v>1202</v>
      </c>
      <c r="C193" s="357" t="s">
        <v>48</v>
      </c>
      <c r="D193" s="357" t="s">
        <v>49</v>
      </c>
      <c r="E193" s="357" t="s">
        <v>1202</v>
      </c>
      <c r="F193" s="358">
        <v>89440</v>
      </c>
      <c r="G193" s="142" t="s">
        <v>1485</v>
      </c>
      <c r="H193" s="50" t="s">
        <v>111</v>
      </c>
      <c r="I193" s="359">
        <v>4</v>
      </c>
      <c r="J193" s="611" t="s">
        <v>1486</v>
      </c>
      <c r="K193" s="359">
        <v>13.37</v>
      </c>
      <c r="L193" s="640">
        <v>53.48</v>
      </c>
      <c r="M193" s="194"/>
      <c r="N193" s="194"/>
      <c r="O193" s="194"/>
      <c r="P193" s="194"/>
      <c r="Q193" s="194"/>
      <c r="R193" s="194"/>
      <c r="S193" s="194"/>
      <c r="T193" s="194"/>
      <c r="U193" s="194"/>
      <c r="V193" s="194"/>
    </row>
    <row r="194" spans="2:22" ht="36" x14ac:dyDescent="0.25">
      <c r="B194" s="639" t="s">
        <v>1203</v>
      </c>
      <c r="C194" s="357" t="s">
        <v>48</v>
      </c>
      <c r="D194" s="357" t="s">
        <v>49</v>
      </c>
      <c r="E194" s="357" t="s">
        <v>1203</v>
      </c>
      <c r="F194" s="358">
        <v>99253</v>
      </c>
      <c r="G194" s="142" t="s">
        <v>1487</v>
      </c>
      <c r="H194" s="50" t="s">
        <v>111</v>
      </c>
      <c r="I194" s="359">
        <v>3</v>
      </c>
      <c r="J194" s="611" t="s">
        <v>1488</v>
      </c>
      <c r="K194" s="359">
        <v>649.79999999999995</v>
      </c>
      <c r="L194" s="640">
        <v>1949.4</v>
      </c>
      <c r="M194" s="194"/>
      <c r="N194" s="194"/>
      <c r="O194" s="194"/>
      <c r="P194" s="194"/>
      <c r="Q194" s="194"/>
      <c r="R194" s="194"/>
      <c r="S194" s="194"/>
      <c r="T194" s="194"/>
      <c r="U194" s="194"/>
      <c r="V194" s="194"/>
    </row>
    <row r="195" spans="2:22" x14ac:dyDescent="0.25">
      <c r="B195" s="642"/>
      <c r="C195" s="206"/>
      <c r="D195" s="206"/>
      <c r="E195" s="206"/>
      <c r="F195" s="207"/>
      <c r="G195" s="360"/>
      <c r="H195" s="123"/>
      <c r="I195" s="361"/>
      <c r="J195" s="362"/>
      <c r="K195" s="361"/>
      <c r="L195" s="643"/>
      <c r="M195" s="194"/>
      <c r="N195" s="194"/>
      <c r="O195" s="194"/>
      <c r="P195" s="194"/>
      <c r="Q195" s="194"/>
      <c r="R195" s="194"/>
      <c r="S195" s="194"/>
      <c r="T195" s="194"/>
      <c r="U195" s="194"/>
      <c r="V195" s="194"/>
    </row>
    <row r="196" spans="2:22" x14ac:dyDescent="0.25">
      <c r="B196" s="652" t="s">
        <v>136</v>
      </c>
      <c r="C196" s="400"/>
      <c r="D196" s="400"/>
      <c r="E196" s="400"/>
      <c r="F196" s="400"/>
      <c r="G196" s="364" t="s">
        <v>137</v>
      </c>
      <c r="H196" s="401"/>
      <c r="I196" s="402"/>
      <c r="J196" s="403"/>
      <c r="K196" s="402"/>
      <c r="L196" s="653">
        <v>1634.8599999999997</v>
      </c>
      <c r="M196" s="194"/>
      <c r="N196" s="194"/>
      <c r="O196" s="194"/>
      <c r="P196" s="194"/>
      <c r="Q196" s="194"/>
      <c r="R196" s="194"/>
      <c r="S196" s="194"/>
      <c r="T196" s="194"/>
      <c r="U196" s="194"/>
      <c r="V196" s="194"/>
    </row>
    <row r="197" spans="2:22" x14ac:dyDescent="0.25">
      <c r="B197" s="654" t="s">
        <v>164</v>
      </c>
      <c r="C197" s="434"/>
      <c r="D197" s="434"/>
      <c r="E197" s="434"/>
      <c r="F197" s="434"/>
      <c r="G197" s="435" t="s">
        <v>625</v>
      </c>
      <c r="H197" s="436"/>
      <c r="I197" s="437"/>
      <c r="J197" s="438"/>
      <c r="K197" s="437"/>
      <c r="L197" s="631">
        <v>1213.5800000000002</v>
      </c>
      <c r="M197" s="194"/>
      <c r="N197" s="194"/>
      <c r="O197" s="194"/>
      <c r="P197" s="194"/>
      <c r="Q197" s="194"/>
      <c r="R197" s="194"/>
      <c r="S197" s="194"/>
      <c r="T197" s="194"/>
      <c r="U197" s="194"/>
      <c r="V197" s="194"/>
    </row>
    <row r="198" spans="2:22" ht="24" x14ac:dyDescent="0.25">
      <c r="B198" s="639" t="s">
        <v>955</v>
      </c>
      <c r="C198" s="357" t="s">
        <v>48</v>
      </c>
      <c r="D198" s="357" t="s">
        <v>49</v>
      </c>
      <c r="E198" s="357" t="s">
        <v>955</v>
      </c>
      <c r="F198" s="358">
        <v>101905</v>
      </c>
      <c r="G198" s="142" t="s">
        <v>1489</v>
      </c>
      <c r="H198" s="50" t="s">
        <v>111</v>
      </c>
      <c r="I198" s="359">
        <v>1</v>
      </c>
      <c r="J198" s="611" t="s">
        <v>1490</v>
      </c>
      <c r="K198" s="359">
        <v>339.07</v>
      </c>
      <c r="L198" s="640">
        <v>339.07</v>
      </c>
      <c r="M198" s="194"/>
      <c r="N198" s="194"/>
      <c r="O198" s="194"/>
      <c r="P198" s="194"/>
      <c r="Q198" s="194"/>
      <c r="R198" s="194"/>
      <c r="S198" s="194"/>
      <c r="T198" s="194"/>
      <c r="U198" s="194"/>
      <c r="V198" s="194"/>
    </row>
    <row r="199" spans="2:22" ht="24" x14ac:dyDescent="0.25">
      <c r="B199" s="639" t="s">
        <v>1165</v>
      </c>
      <c r="C199" s="357" t="s">
        <v>48</v>
      </c>
      <c r="D199" s="357" t="s">
        <v>49</v>
      </c>
      <c r="E199" s="357" t="s">
        <v>1165</v>
      </c>
      <c r="F199" s="358">
        <v>101908</v>
      </c>
      <c r="G199" s="142" t="s">
        <v>1491</v>
      </c>
      <c r="H199" s="50" t="s">
        <v>111</v>
      </c>
      <c r="I199" s="359">
        <v>1</v>
      </c>
      <c r="J199" s="611" t="s">
        <v>1492</v>
      </c>
      <c r="K199" s="359">
        <v>328.74</v>
      </c>
      <c r="L199" s="640">
        <v>328.74</v>
      </c>
      <c r="M199" s="194"/>
      <c r="N199" s="194"/>
      <c r="O199" s="194"/>
      <c r="P199" s="194"/>
      <c r="Q199" s="194"/>
      <c r="R199" s="194"/>
      <c r="S199" s="194"/>
      <c r="T199" s="194"/>
      <c r="U199" s="194"/>
      <c r="V199" s="194"/>
    </row>
    <row r="200" spans="2:22" ht="36" x14ac:dyDescent="0.25">
      <c r="B200" s="639" t="s">
        <v>1166</v>
      </c>
      <c r="C200" s="357" t="s">
        <v>48</v>
      </c>
      <c r="D200" s="357" t="s">
        <v>50</v>
      </c>
      <c r="E200" s="357" t="s">
        <v>1166</v>
      </c>
      <c r="F200" s="358">
        <v>1401000170</v>
      </c>
      <c r="G200" s="142" t="s">
        <v>1493</v>
      </c>
      <c r="H200" s="50" t="s">
        <v>111</v>
      </c>
      <c r="I200" s="359">
        <v>16</v>
      </c>
      <c r="J200" s="611">
        <v>21.07</v>
      </c>
      <c r="K200" s="359">
        <v>27.14</v>
      </c>
      <c r="L200" s="640">
        <v>434.24</v>
      </c>
      <c r="M200" s="194"/>
      <c r="N200" s="194"/>
      <c r="O200" s="194"/>
      <c r="P200" s="194"/>
      <c r="Q200" s="194"/>
      <c r="R200" s="194"/>
      <c r="S200" s="194"/>
      <c r="T200" s="194"/>
      <c r="U200" s="194"/>
      <c r="V200" s="194"/>
    </row>
    <row r="201" spans="2:22" ht="24" x14ac:dyDescent="0.25">
      <c r="B201" s="639" t="s">
        <v>1167</v>
      </c>
      <c r="C201" s="357" t="s">
        <v>48</v>
      </c>
      <c r="D201" s="357" t="s">
        <v>51</v>
      </c>
      <c r="E201" s="357" t="s">
        <v>1167</v>
      </c>
      <c r="F201" s="358" t="s">
        <v>1154</v>
      </c>
      <c r="G201" s="142" t="s">
        <v>626</v>
      </c>
      <c r="H201" s="50" t="s">
        <v>111</v>
      </c>
      <c r="I201" s="359">
        <v>2</v>
      </c>
      <c r="J201" s="611">
        <v>19.66</v>
      </c>
      <c r="K201" s="359">
        <v>25.32</v>
      </c>
      <c r="L201" s="640">
        <v>50.64</v>
      </c>
      <c r="M201" s="194"/>
      <c r="N201" s="194"/>
      <c r="O201" s="194"/>
      <c r="P201" s="194"/>
      <c r="Q201" s="194"/>
      <c r="R201" s="194"/>
      <c r="S201" s="194"/>
      <c r="T201" s="194"/>
      <c r="U201" s="194"/>
      <c r="V201" s="194"/>
    </row>
    <row r="202" spans="2:22" ht="24" x14ac:dyDescent="0.25">
      <c r="B202" s="639" t="s">
        <v>1168</v>
      </c>
      <c r="C202" s="357" t="s">
        <v>48</v>
      </c>
      <c r="D202" s="357" t="s">
        <v>51</v>
      </c>
      <c r="E202" s="357" t="s">
        <v>1168</v>
      </c>
      <c r="F202" s="358" t="s">
        <v>1216</v>
      </c>
      <c r="G202" s="142" t="s">
        <v>140</v>
      </c>
      <c r="H202" s="50" t="s">
        <v>111</v>
      </c>
      <c r="I202" s="359">
        <v>1</v>
      </c>
      <c r="J202" s="611">
        <v>47.27</v>
      </c>
      <c r="K202" s="359">
        <v>60.89</v>
      </c>
      <c r="L202" s="640">
        <v>60.89</v>
      </c>
      <c r="M202" s="194"/>
      <c r="N202" s="194"/>
      <c r="O202" s="194"/>
      <c r="P202" s="194"/>
      <c r="Q202" s="194"/>
      <c r="R202" s="194"/>
      <c r="S202" s="194"/>
      <c r="T202" s="194"/>
      <c r="U202" s="194"/>
      <c r="V202" s="194"/>
    </row>
    <row r="203" spans="2:22" x14ac:dyDescent="0.25">
      <c r="B203" s="654" t="s">
        <v>165</v>
      </c>
      <c r="C203" s="434"/>
      <c r="D203" s="434"/>
      <c r="E203" s="434"/>
      <c r="F203" s="434"/>
      <c r="G203" s="435" t="s">
        <v>627</v>
      </c>
      <c r="H203" s="436"/>
      <c r="I203" s="437"/>
      <c r="J203" s="438"/>
      <c r="K203" s="437"/>
      <c r="L203" s="655">
        <v>421.28</v>
      </c>
      <c r="M203" s="194"/>
      <c r="N203" s="194"/>
      <c r="O203" s="194"/>
      <c r="P203" s="194"/>
      <c r="Q203" s="194"/>
      <c r="R203" s="194"/>
      <c r="S203" s="194"/>
      <c r="T203" s="194"/>
      <c r="U203" s="194"/>
      <c r="V203" s="194"/>
    </row>
    <row r="204" spans="2:22" ht="24" x14ac:dyDescent="0.25">
      <c r="B204" s="639" t="s">
        <v>956</v>
      </c>
      <c r="C204" s="357" t="s">
        <v>48</v>
      </c>
      <c r="D204" s="357" t="s">
        <v>49</v>
      </c>
      <c r="E204" s="357" t="s">
        <v>956</v>
      </c>
      <c r="F204" s="358">
        <v>97599</v>
      </c>
      <c r="G204" s="142" t="s">
        <v>1494</v>
      </c>
      <c r="H204" s="50" t="s">
        <v>111</v>
      </c>
      <c r="I204" s="359">
        <v>16</v>
      </c>
      <c r="J204" s="611" t="s">
        <v>1495</v>
      </c>
      <c r="K204" s="359">
        <v>26.33</v>
      </c>
      <c r="L204" s="640">
        <v>421.28</v>
      </c>
      <c r="M204" s="194"/>
      <c r="N204" s="194"/>
      <c r="O204" s="194"/>
      <c r="P204" s="194"/>
      <c r="Q204" s="194"/>
      <c r="R204" s="194"/>
      <c r="S204" s="194"/>
      <c r="T204" s="194"/>
      <c r="U204" s="194"/>
      <c r="V204" s="194"/>
    </row>
    <row r="205" spans="2:22" x14ac:dyDescent="0.25">
      <c r="B205" s="642"/>
      <c r="C205" s="206"/>
      <c r="D205" s="206"/>
      <c r="E205" s="206"/>
      <c r="F205" s="207"/>
      <c r="G205" s="360"/>
      <c r="H205" s="123"/>
      <c r="I205" s="361"/>
      <c r="J205" s="362"/>
      <c r="K205" s="361"/>
      <c r="L205" s="643"/>
      <c r="M205" s="194"/>
      <c r="N205" s="194"/>
      <c r="O205" s="194"/>
      <c r="P205" s="194"/>
      <c r="Q205" s="194"/>
      <c r="R205" s="194"/>
      <c r="S205" s="194"/>
      <c r="T205" s="194"/>
      <c r="U205" s="194"/>
      <c r="V205" s="194"/>
    </row>
    <row r="206" spans="2:22" x14ac:dyDescent="0.25">
      <c r="B206" s="652" t="s">
        <v>138</v>
      </c>
      <c r="C206" s="400"/>
      <c r="D206" s="400"/>
      <c r="E206" s="400"/>
      <c r="F206" s="400"/>
      <c r="G206" s="364" t="s">
        <v>141</v>
      </c>
      <c r="H206" s="401"/>
      <c r="I206" s="402"/>
      <c r="J206" s="403"/>
      <c r="K206" s="402"/>
      <c r="L206" s="653">
        <v>32600.57</v>
      </c>
      <c r="M206" s="194"/>
      <c r="N206" s="194"/>
      <c r="O206" s="194"/>
      <c r="P206" s="194"/>
      <c r="Q206" s="194"/>
      <c r="R206" s="194"/>
      <c r="S206" s="194"/>
      <c r="T206" s="194"/>
      <c r="U206" s="194"/>
      <c r="V206" s="194"/>
    </row>
    <row r="207" spans="2:22" x14ac:dyDescent="0.25">
      <c r="B207" s="654" t="s">
        <v>829</v>
      </c>
      <c r="C207" s="434"/>
      <c r="D207" s="434"/>
      <c r="E207" s="434"/>
      <c r="F207" s="434"/>
      <c r="G207" s="435" t="s">
        <v>116</v>
      </c>
      <c r="H207" s="436"/>
      <c r="I207" s="437"/>
      <c r="J207" s="438"/>
      <c r="K207" s="437"/>
      <c r="L207" s="631">
        <v>21460.31</v>
      </c>
      <c r="M207" s="194"/>
      <c r="N207" s="194"/>
      <c r="O207" s="194"/>
      <c r="P207" s="194"/>
      <c r="Q207" s="194"/>
      <c r="R207" s="194"/>
      <c r="S207" s="194"/>
      <c r="T207" s="194"/>
      <c r="U207" s="194"/>
      <c r="V207" s="194"/>
    </row>
    <row r="208" spans="2:22" ht="36" x14ac:dyDescent="0.25">
      <c r="B208" s="639" t="s">
        <v>166</v>
      </c>
      <c r="C208" s="357" t="s">
        <v>48</v>
      </c>
      <c r="D208" s="357" t="s">
        <v>49</v>
      </c>
      <c r="E208" s="357" t="s">
        <v>166</v>
      </c>
      <c r="F208" s="358">
        <v>94990</v>
      </c>
      <c r="G208" s="142" t="s">
        <v>1271</v>
      </c>
      <c r="H208" s="50" t="s">
        <v>1272</v>
      </c>
      <c r="I208" s="359">
        <v>22.878800000000002</v>
      </c>
      <c r="J208" s="611" t="s">
        <v>1496</v>
      </c>
      <c r="K208" s="359">
        <v>938</v>
      </c>
      <c r="L208" s="640">
        <v>21460.31</v>
      </c>
      <c r="M208" s="194"/>
      <c r="N208" s="194"/>
      <c r="O208" s="194"/>
      <c r="P208" s="194"/>
      <c r="Q208" s="194"/>
      <c r="R208" s="194"/>
      <c r="S208" s="194"/>
      <c r="T208" s="194"/>
      <c r="U208" s="194"/>
      <c r="V208" s="194"/>
    </row>
    <row r="209" spans="2:22" x14ac:dyDescent="0.25">
      <c r="B209" s="654" t="s">
        <v>831</v>
      </c>
      <c r="C209" s="434"/>
      <c r="D209" s="434"/>
      <c r="E209" s="434"/>
      <c r="F209" s="434"/>
      <c r="G209" s="435" t="s">
        <v>116</v>
      </c>
      <c r="H209" s="436"/>
      <c r="I209" s="437"/>
      <c r="J209" s="438"/>
      <c r="K209" s="437"/>
      <c r="L209" s="631">
        <v>11140.26</v>
      </c>
      <c r="M209" s="194"/>
      <c r="N209" s="194"/>
      <c r="O209" s="194"/>
      <c r="P209" s="194"/>
      <c r="Q209" s="194"/>
      <c r="R209" s="194"/>
      <c r="S209" s="194"/>
      <c r="T209" s="194"/>
      <c r="U209" s="194"/>
      <c r="V209" s="194"/>
    </row>
    <row r="210" spans="2:22" x14ac:dyDescent="0.25">
      <c r="B210" s="639" t="s">
        <v>167</v>
      </c>
      <c r="C210" s="357" t="s">
        <v>48</v>
      </c>
      <c r="D210" s="357" t="s">
        <v>49</v>
      </c>
      <c r="E210" s="357" t="s">
        <v>167</v>
      </c>
      <c r="F210" s="358">
        <v>98504</v>
      </c>
      <c r="G210" s="142" t="s">
        <v>1497</v>
      </c>
      <c r="H210" s="50" t="s">
        <v>42</v>
      </c>
      <c r="I210" s="359">
        <v>504.77000000000004</v>
      </c>
      <c r="J210" s="611" t="s">
        <v>1498</v>
      </c>
      <c r="K210" s="359">
        <v>13.02</v>
      </c>
      <c r="L210" s="640">
        <v>6572.1</v>
      </c>
      <c r="M210" s="194"/>
      <c r="N210" s="194"/>
      <c r="O210" s="194"/>
      <c r="P210" s="194"/>
      <c r="Q210" s="194"/>
      <c r="R210" s="194"/>
      <c r="S210" s="194"/>
      <c r="T210" s="194"/>
      <c r="U210" s="194"/>
      <c r="V210" s="194"/>
    </row>
    <row r="211" spans="2:22" x14ac:dyDescent="0.25">
      <c r="B211" s="639" t="s">
        <v>168</v>
      </c>
      <c r="C211" s="357" t="s">
        <v>48</v>
      </c>
      <c r="D211" s="357" t="s">
        <v>49</v>
      </c>
      <c r="E211" s="357" t="s">
        <v>168</v>
      </c>
      <c r="F211" s="358">
        <v>98520</v>
      </c>
      <c r="G211" s="142" t="s">
        <v>1499</v>
      </c>
      <c r="H211" s="50" t="s">
        <v>42</v>
      </c>
      <c r="I211" s="359">
        <v>504.77000000000004</v>
      </c>
      <c r="J211" s="611" t="s">
        <v>1500</v>
      </c>
      <c r="K211" s="359">
        <v>9.0500000000000007</v>
      </c>
      <c r="L211" s="640">
        <v>4568.16</v>
      </c>
      <c r="M211" s="194"/>
      <c r="N211" s="194"/>
      <c r="O211" s="194"/>
      <c r="P211" s="194"/>
      <c r="Q211" s="194"/>
      <c r="R211" s="194"/>
      <c r="S211" s="194"/>
      <c r="T211" s="194"/>
      <c r="U211" s="194"/>
      <c r="V211" s="194"/>
    </row>
    <row r="212" spans="2:22" x14ac:dyDescent="0.25">
      <c r="B212" s="642"/>
      <c r="C212" s="206"/>
      <c r="D212" s="206"/>
      <c r="E212" s="206"/>
      <c r="F212" s="207"/>
      <c r="G212" s="360"/>
      <c r="H212" s="123"/>
      <c r="I212" s="361"/>
      <c r="J212" s="362"/>
      <c r="K212" s="361"/>
      <c r="L212" s="643"/>
      <c r="M212" s="194"/>
      <c r="N212" s="194"/>
      <c r="O212" s="194"/>
      <c r="P212" s="194"/>
      <c r="Q212" s="194"/>
      <c r="R212" s="194"/>
      <c r="S212" s="194"/>
      <c r="T212" s="194"/>
      <c r="U212" s="194"/>
      <c r="V212" s="194"/>
    </row>
    <row r="213" spans="2:22" x14ac:dyDescent="0.25">
      <c r="B213" s="652" t="s">
        <v>139</v>
      </c>
      <c r="C213" s="400"/>
      <c r="D213" s="400"/>
      <c r="E213" s="400"/>
      <c r="F213" s="400"/>
      <c r="G213" s="364" t="s">
        <v>143</v>
      </c>
      <c r="H213" s="401"/>
      <c r="I213" s="402"/>
      <c r="J213" s="403"/>
      <c r="K213" s="402"/>
      <c r="L213" s="653">
        <v>115897.13</v>
      </c>
      <c r="M213" s="194"/>
      <c r="N213" s="194"/>
      <c r="O213" s="194"/>
      <c r="P213" s="194"/>
      <c r="Q213" s="194"/>
      <c r="R213" s="194"/>
      <c r="S213" s="194"/>
      <c r="T213" s="194"/>
      <c r="U213" s="194"/>
      <c r="V213" s="194"/>
    </row>
    <row r="214" spans="2:22" x14ac:dyDescent="0.25">
      <c r="B214" s="654" t="s">
        <v>186</v>
      </c>
      <c r="C214" s="434"/>
      <c r="D214" s="434"/>
      <c r="E214" s="434"/>
      <c r="F214" s="434"/>
      <c r="G214" s="435" t="s">
        <v>148</v>
      </c>
      <c r="H214" s="436"/>
      <c r="I214" s="437"/>
      <c r="J214" s="438"/>
      <c r="K214" s="437"/>
      <c r="L214" s="631">
        <v>4393.79</v>
      </c>
      <c r="M214" s="194"/>
      <c r="N214" s="194"/>
      <c r="O214" s="194"/>
      <c r="P214" s="194"/>
      <c r="Q214" s="194"/>
      <c r="R214" s="194"/>
      <c r="S214" s="194"/>
      <c r="T214" s="194"/>
      <c r="U214" s="194"/>
      <c r="V214" s="194"/>
    </row>
    <row r="215" spans="2:22" ht="36" x14ac:dyDescent="0.25">
      <c r="B215" s="639" t="s">
        <v>439</v>
      </c>
      <c r="C215" s="357" t="s">
        <v>48</v>
      </c>
      <c r="D215" s="357" t="s">
        <v>49</v>
      </c>
      <c r="E215" s="357" t="s">
        <v>439</v>
      </c>
      <c r="F215" s="358">
        <v>100725</v>
      </c>
      <c r="G215" s="142" t="s">
        <v>1501</v>
      </c>
      <c r="H215" s="50" t="s">
        <v>42</v>
      </c>
      <c r="I215" s="359">
        <v>160.416</v>
      </c>
      <c r="J215" s="611" t="s">
        <v>1502</v>
      </c>
      <c r="K215" s="359">
        <v>27.39</v>
      </c>
      <c r="L215" s="640">
        <v>4393.79</v>
      </c>
      <c r="M215" s="194"/>
      <c r="N215" s="194"/>
      <c r="O215" s="194"/>
      <c r="P215" s="194"/>
      <c r="Q215" s="194"/>
      <c r="R215" s="194"/>
      <c r="S215" s="194"/>
      <c r="T215" s="194"/>
      <c r="U215" s="194"/>
      <c r="V215" s="194"/>
    </row>
    <row r="216" spans="2:22" x14ac:dyDescent="0.25">
      <c r="B216" s="654" t="s">
        <v>152</v>
      </c>
      <c r="C216" s="434"/>
      <c r="D216" s="434"/>
      <c r="E216" s="434"/>
      <c r="F216" s="434"/>
      <c r="G216" s="435" t="s">
        <v>149</v>
      </c>
      <c r="H216" s="436"/>
      <c r="I216" s="437"/>
      <c r="J216" s="438"/>
      <c r="K216" s="437"/>
      <c r="L216" s="631">
        <v>25134.080000000002</v>
      </c>
      <c r="M216" s="194"/>
      <c r="N216" s="194"/>
      <c r="O216" s="194"/>
      <c r="P216" s="194"/>
      <c r="Q216" s="194"/>
      <c r="R216" s="194"/>
      <c r="S216" s="194"/>
      <c r="T216" s="194"/>
      <c r="U216" s="194"/>
      <c r="V216" s="194"/>
    </row>
    <row r="217" spans="2:22" ht="24" x14ac:dyDescent="0.25">
      <c r="B217" s="639" t="s">
        <v>440</v>
      </c>
      <c r="C217" s="357" t="s">
        <v>48</v>
      </c>
      <c r="D217" s="357" t="s">
        <v>49</v>
      </c>
      <c r="E217" s="357" t="s">
        <v>440</v>
      </c>
      <c r="F217" s="358">
        <v>88485</v>
      </c>
      <c r="G217" s="142" t="s">
        <v>1503</v>
      </c>
      <c r="H217" s="50" t="s">
        <v>42</v>
      </c>
      <c r="I217" s="359">
        <v>365.26799999999997</v>
      </c>
      <c r="J217" s="611" t="s">
        <v>1504</v>
      </c>
      <c r="K217" s="359">
        <v>4.49</v>
      </c>
      <c r="L217" s="640">
        <v>1640.05</v>
      </c>
      <c r="M217" s="194"/>
      <c r="N217" s="194"/>
      <c r="O217" s="194"/>
      <c r="P217" s="194"/>
      <c r="Q217" s="194"/>
      <c r="R217" s="194"/>
      <c r="S217" s="194"/>
      <c r="T217" s="194"/>
      <c r="U217" s="194"/>
      <c r="V217" s="194"/>
    </row>
    <row r="218" spans="2:22" x14ac:dyDescent="0.25">
      <c r="B218" s="639" t="s">
        <v>441</v>
      </c>
      <c r="C218" s="357" t="s">
        <v>48</v>
      </c>
      <c r="D218" s="357" t="s">
        <v>50</v>
      </c>
      <c r="E218" s="357" t="s">
        <v>441</v>
      </c>
      <c r="F218" s="358">
        <v>1901003033</v>
      </c>
      <c r="G218" s="142" t="s">
        <v>1269</v>
      </c>
      <c r="H218" s="50" t="s">
        <v>42</v>
      </c>
      <c r="I218" s="359">
        <v>365.26799999999997</v>
      </c>
      <c r="J218" s="611">
        <v>26.09</v>
      </c>
      <c r="K218" s="359">
        <v>33.6</v>
      </c>
      <c r="L218" s="640">
        <v>12273</v>
      </c>
      <c r="M218" s="194"/>
      <c r="N218" s="194"/>
      <c r="O218" s="194"/>
      <c r="P218" s="194"/>
      <c r="Q218" s="194"/>
      <c r="R218" s="194"/>
      <c r="S218" s="194"/>
      <c r="T218" s="194"/>
      <c r="U218" s="194"/>
      <c r="V218" s="194"/>
    </row>
    <row r="219" spans="2:22" ht="24" x14ac:dyDescent="0.25">
      <c r="B219" s="639" t="s">
        <v>1132</v>
      </c>
      <c r="C219" s="357" t="s">
        <v>48</v>
      </c>
      <c r="D219" s="357" t="s">
        <v>49</v>
      </c>
      <c r="E219" s="357" t="s">
        <v>1132</v>
      </c>
      <c r="F219" s="358">
        <v>88489</v>
      </c>
      <c r="G219" s="142" t="s">
        <v>1270</v>
      </c>
      <c r="H219" s="50" t="s">
        <v>42</v>
      </c>
      <c r="I219" s="359">
        <v>730.53599999999994</v>
      </c>
      <c r="J219" s="611" t="s">
        <v>1505</v>
      </c>
      <c r="K219" s="359">
        <v>15.36</v>
      </c>
      <c r="L219" s="640">
        <v>11221.03</v>
      </c>
      <c r="M219" s="194"/>
      <c r="N219" s="194"/>
      <c r="O219" s="194"/>
      <c r="P219" s="194"/>
      <c r="Q219" s="194"/>
      <c r="R219" s="194"/>
      <c r="S219" s="194"/>
      <c r="T219" s="194"/>
      <c r="U219" s="194"/>
      <c r="V219" s="194"/>
    </row>
    <row r="220" spans="2:22" x14ac:dyDescent="0.25">
      <c r="B220" s="654" t="s">
        <v>1169</v>
      </c>
      <c r="C220" s="434"/>
      <c r="D220" s="434"/>
      <c r="E220" s="434"/>
      <c r="F220" s="434"/>
      <c r="G220" s="435" t="s">
        <v>150</v>
      </c>
      <c r="H220" s="436"/>
      <c r="I220" s="437"/>
      <c r="J220" s="438"/>
      <c r="K220" s="437"/>
      <c r="L220" s="631">
        <v>62484.5</v>
      </c>
      <c r="M220" s="194"/>
      <c r="N220" s="194"/>
      <c r="O220" s="194"/>
      <c r="P220" s="194"/>
      <c r="Q220" s="194"/>
      <c r="R220" s="194"/>
      <c r="S220" s="194"/>
      <c r="T220" s="194"/>
      <c r="U220" s="194"/>
      <c r="V220" s="194"/>
    </row>
    <row r="221" spans="2:22" ht="24" x14ac:dyDescent="0.25">
      <c r="B221" s="639" t="s">
        <v>1170</v>
      </c>
      <c r="C221" s="357" t="s">
        <v>48</v>
      </c>
      <c r="D221" s="357" t="s">
        <v>49</v>
      </c>
      <c r="E221" s="357" t="s">
        <v>1170</v>
      </c>
      <c r="F221" s="358">
        <v>88485</v>
      </c>
      <c r="G221" s="142" t="s">
        <v>1503</v>
      </c>
      <c r="H221" s="50" t="s">
        <v>42</v>
      </c>
      <c r="I221" s="359">
        <v>667.85879999999997</v>
      </c>
      <c r="J221" s="611" t="s">
        <v>1504</v>
      </c>
      <c r="K221" s="359">
        <v>4.49</v>
      </c>
      <c r="L221" s="640">
        <v>2998.68</v>
      </c>
      <c r="M221" s="194"/>
      <c r="N221" s="194"/>
      <c r="O221" s="194"/>
      <c r="P221" s="194"/>
      <c r="Q221" s="194"/>
      <c r="R221" s="194"/>
      <c r="S221" s="194"/>
      <c r="T221" s="194"/>
      <c r="U221" s="194"/>
      <c r="V221" s="194"/>
    </row>
    <row r="222" spans="2:22" x14ac:dyDescent="0.25">
      <c r="B222" s="639" t="s">
        <v>1171</v>
      </c>
      <c r="C222" s="357" t="s">
        <v>48</v>
      </c>
      <c r="D222" s="357" t="s">
        <v>50</v>
      </c>
      <c r="E222" s="357" t="s">
        <v>1171</v>
      </c>
      <c r="F222" s="358">
        <v>1901003033</v>
      </c>
      <c r="G222" s="142" t="s">
        <v>1269</v>
      </c>
      <c r="H222" s="50" t="s">
        <v>42</v>
      </c>
      <c r="I222" s="359">
        <v>667.85879999999997</v>
      </c>
      <c r="J222" s="611">
        <v>26.09</v>
      </c>
      <c r="K222" s="359">
        <v>33.6</v>
      </c>
      <c r="L222" s="640">
        <v>22440.05</v>
      </c>
      <c r="M222" s="194"/>
      <c r="N222" s="194"/>
      <c r="O222" s="194"/>
      <c r="P222" s="194"/>
      <c r="Q222" s="194"/>
      <c r="R222" s="194"/>
      <c r="S222" s="194"/>
      <c r="T222" s="194"/>
      <c r="U222" s="194"/>
      <c r="V222" s="194"/>
    </row>
    <row r="223" spans="2:22" ht="24" x14ac:dyDescent="0.25">
      <c r="B223" s="639" t="s">
        <v>1172</v>
      </c>
      <c r="C223" s="357" t="s">
        <v>48</v>
      </c>
      <c r="D223" s="357" t="s">
        <v>50</v>
      </c>
      <c r="E223" s="357" t="s">
        <v>1172</v>
      </c>
      <c r="F223" s="358">
        <v>1901003505</v>
      </c>
      <c r="G223" s="142" t="s">
        <v>1268</v>
      </c>
      <c r="H223" s="50" t="s">
        <v>42</v>
      </c>
      <c r="I223" s="359">
        <v>667.85879999999997</v>
      </c>
      <c r="J223" s="611">
        <v>35.020000000000003</v>
      </c>
      <c r="K223" s="359">
        <v>45.11</v>
      </c>
      <c r="L223" s="640">
        <v>30127.11</v>
      </c>
      <c r="M223" s="194"/>
      <c r="N223" s="194"/>
      <c r="O223" s="194"/>
      <c r="P223" s="194"/>
      <c r="Q223" s="194"/>
      <c r="R223" s="194"/>
      <c r="S223" s="194"/>
      <c r="T223" s="194"/>
      <c r="U223" s="194"/>
      <c r="V223" s="194"/>
    </row>
    <row r="224" spans="2:22" ht="24" x14ac:dyDescent="0.25">
      <c r="B224" s="639" t="s">
        <v>1173</v>
      </c>
      <c r="C224" s="357" t="s">
        <v>48</v>
      </c>
      <c r="D224" s="357" t="s">
        <v>49</v>
      </c>
      <c r="E224" s="357" t="s">
        <v>1173</v>
      </c>
      <c r="F224" s="358">
        <v>88488</v>
      </c>
      <c r="G224" s="142" t="s">
        <v>1506</v>
      </c>
      <c r="H224" s="50" t="s">
        <v>42</v>
      </c>
      <c r="I224" s="359">
        <v>387.6</v>
      </c>
      <c r="J224" s="611" t="s">
        <v>1507</v>
      </c>
      <c r="K224" s="359">
        <v>17.850000000000001</v>
      </c>
      <c r="L224" s="640">
        <v>6918.66</v>
      </c>
      <c r="M224" s="194"/>
      <c r="N224" s="194"/>
      <c r="O224" s="194"/>
      <c r="P224" s="194"/>
      <c r="Q224" s="194"/>
      <c r="R224" s="194"/>
      <c r="S224" s="194"/>
      <c r="T224" s="194"/>
      <c r="U224" s="194"/>
      <c r="V224" s="194"/>
    </row>
    <row r="225" spans="2:22" x14ac:dyDescent="0.25">
      <c r="B225" s="654" t="s">
        <v>153</v>
      </c>
      <c r="C225" s="434"/>
      <c r="D225" s="434"/>
      <c r="E225" s="434"/>
      <c r="F225" s="434"/>
      <c r="G225" s="435" t="s">
        <v>151</v>
      </c>
      <c r="H225" s="436"/>
      <c r="I225" s="437"/>
      <c r="J225" s="438"/>
      <c r="K225" s="437"/>
      <c r="L225" s="631">
        <v>23884.760000000002</v>
      </c>
      <c r="M225" s="194"/>
      <c r="N225" s="194"/>
      <c r="O225" s="194"/>
      <c r="P225" s="194"/>
      <c r="Q225" s="194"/>
      <c r="R225" s="194"/>
      <c r="S225" s="194"/>
      <c r="T225" s="194"/>
      <c r="U225" s="194"/>
      <c r="V225" s="194"/>
    </row>
    <row r="226" spans="2:22" ht="24" x14ac:dyDescent="0.25">
      <c r="B226" s="639" t="s">
        <v>1174</v>
      </c>
      <c r="C226" s="357" t="s">
        <v>48</v>
      </c>
      <c r="D226" s="357" t="s">
        <v>49</v>
      </c>
      <c r="E226" s="357" t="s">
        <v>1174</v>
      </c>
      <c r="F226" s="358">
        <v>88484</v>
      </c>
      <c r="G226" s="142" t="s">
        <v>1508</v>
      </c>
      <c r="H226" s="50" t="s">
        <v>42</v>
      </c>
      <c r="I226" s="359">
        <v>403.79999999999995</v>
      </c>
      <c r="J226" s="611" t="s">
        <v>1509</v>
      </c>
      <c r="K226" s="359">
        <v>5.51</v>
      </c>
      <c r="L226" s="640">
        <v>2224.9299999999998</v>
      </c>
      <c r="M226" s="194"/>
      <c r="N226" s="194"/>
      <c r="O226" s="194"/>
      <c r="P226" s="194"/>
      <c r="Q226" s="194"/>
      <c r="R226" s="194"/>
      <c r="S226" s="194"/>
      <c r="T226" s="194"/>
      <c r="U226" s="194"/>
      <c r="V226" s="194"/>
    </row>
    <row r="227" spans="2:22" ht="24" x14ac:dyDescent="0.25">
      <c r="B227" s="639" t="s">
        <v>1175</v>
      </c>
      <c r="C227" s="357" t="s">
        <v>48</v>
      </c>
      <c r="D227" s="357" t="s">
        <v>49</v>
      </c>
      <c r="E227" s="357" t="s">
        <v>1175</v>
      </c>
      <c r="F227" s="358">
        <v>88496</v>
      </c>
      <c r="G227" s="142" t="s">
        <v>1510</v>
      </c>
      <c r="H227" s="50" t="s">
        <v>42</v>
      </c>
      <c r="I227" s="359">
        <v>403.79999999999995</v>
      </c>
      <c r="J227" s="611" t="s">
        <v>1511</v>
      </c>
      <c r="K227" s="359">
        <v>35.79</v>
      </c>
      <c r="L227" s="640">
        <v>14452</v>
      </c>
      <c r="M227" s="194"/>
      <c r="N227" s="194"/>
      <c r="O227" s="194"/>
      <c r="P227" s="194"/>
      <c r="Q227" s="194"/>
      <c r="R227" s="194"/>
      <c r="S227" s="194"/>
      <c r="T227" s="194"/>
      <c r="U227" s="194"/>
      <c r="V227" s="194"/>
    </row>
    <row r="228" spans="2:22" ht="24" x14ac:dyDescent="0.25">
      <c r="B228" s="639" t="s">
        <v>1176</v>
      </c>
      <c r="C228" s="357" t="s">
        <v>48</v>
      </c>
      <c r="D228" s="357" t="s">
        <v>49</v>
      </c>
      <c r="E228" s="357" t="s">
        <v>1176</v>
      </c>
      <c r="F228" s="358">
        <v>88488</v>
      </c>
      <c r="G228" s="142" t="s">
        <v>1506</v>
      </c>
      <c r="H228" s="50" t="s">
        <v>42</v>
      </c>
      <c r="I228" s="359">
        <v>403.79999999999995</v>
      </c>
      <c r="J228" s="611" t="s">
        <v>1507</v>
      </c>
      <c r="K228" s="359">
        <v>17.850000000000001</v>
      </c>
      <c r="L228" s="640">
        <v>7207.83</v>
      </c>
      <c r="M228" s="194"/>
      <c r="N228" s="194"/>
      <c r="O228" s="194"/>
      <c r="P228" s="194"/>
      <c r="Q228" s="194"/>
      <c r="R228" s="194"/>
      <c r="S228" s="194"/>
      <c r="T228" s="194"/>
      <c r="U228" s="194"/>
      <c r="V228" s="194"/>
    </row>
    <row r="229" spans="2:22" x14ac:dyDescent="0.25">
      <c r="B229" s="639"/>
      <c r="C229" s="357"/>
      <c r="D229" s="357"/>
      <c r="E229" s="357"/>
      <c r="F229" s="358"/>
      <c r="G229" s="360"/>
      <c r="H229" s="123"/>
      <c r="I229" s="361"/>
      <c r="J229" s="362"/>
      <c r="K229" s="361"/>
      <c r="L229" s="641"/>
      <c r="M229" s="194"/>
      <c r="N229" s="194"/>
      <c r="O229" s="194"/>
      <c r="P229" s="194"/>
      <c r="Q229" s="194"/>
      <c r="R229" s="194"/>
      <c r="S229" s="194"/>
      <c r="T229" s="194"/>
      <c r="U229" s="194"/>
      <c r="V229" s="194"/>
    </row>
    <row r="230" spans="2:22" x14ac:dyDescent="0.25">
      <c r="B230" s="652" t="s">
        <v>169</v>
      </c>
      <c r="C230" s="400"/>
      <c r="D230" s="400"/>
      <c r="E230" s="400"/>
      <c r="F230" s="400"/>
      <c r="G230" s="364" t="s">
        <v>294</v>
      </c>
      <c r="H230" s="401"/>
      <c r="I230" s="402"/>
      <c r="J230" s="403"/>
      <c r="K230" s="402"/>
      <c r="L230" s="653">
        <v>28371.05</v>
      </c>
      <c r="M230" s="194"/>
      <c r="N230" s="194"/>
      <c r="O230" s="194"/>
      <c r="P230" s="194"/>
      <c r="Q230" s="194"/>
      <c r="R230" s="194"/>
      <c r="S230" s="194"/>
      <c r="T230" s="194"/>
      <c r="U230" s="194"/>
      <c r="V230" s="194"/>
    </row>
    <row r="231" spans="2:22" x14ac:dyDescent="0.25">
      <c r="B231" s="654" t="s">
        <v>170</v>
      </c>
      <c r="C231" s="434"/>
      <c r="D231" s="434"/>
      <c r="E231" s="434"/>
      <c r="F231" s="434"/>
      <c r="G231" s="435" t="s">
        <v>119</v>
      </c>
      <c r="H231" s="436"/>
      <c r="I231" s="437"/>
      <c r="J231" s="438"/>
      <c r="K231" s="437"/>
      <c r="L231" s="631">
        <v>3017.82</v>
      </c>
      <c r="M231" s="194"/>
      <c r="N231" s="194"/>
      <c r="O231" s="194"/>
      <c r="P231" s="194"/>
      <c r="Q231" s="194"/>
      <c r="R231" s="194"/>
      <c r="S231" s="194"/>
      <c r="T231" s="194"/>
      <c r="U231" s="194"/>
      <c r="V231" s="194"/>
    </row>
    <row r="232" spans="2:22" ht="24" x14ac:dyDescent="0.25">
      <c r="B232" s="639" t="s">
        <v>1133</v>
      </c>
      <c r="C232" s="357" t="s">
        <v>48</v>
      </c>
      <c r="D232" s="357" t="s">
        <v>49</v>
      </c>
      <c r="E232" s="357" t="s">
        <v>1133</v>
      </c>
      <c r="F232" s="358">
        <v>101965</v>
      </c>
      <c r="G232" s="142" t="s">
        <v>1512</v>
      </c>
      <c r="H232" s="50" t="s">
        <v>135</v>
      </c>
      <c r="I232" s="359">
        <v>12.6</v>
      </c>
      <c r="J232" s="611" t="s">
        <v>1513</v>
      </c>
      <c r="K232" s="359">
        <v>239.51</v>
      </c>
      <c r="L232" s="640">
        <v>3017.82</v>
      </c>
      <c r="M232" s="194"/>
      <c r="N232" s="194"/>
      <c r="O232" s="194"/>
      <c r="P232" s="194"/>
      <c r="Q232" s="194"/>
      <c r="R232" s="194"/>
      <c r="S232" s="194"/>
      <c r="T232" s="194"/>
      <c r="U232" s="194"/>
      <c r="V232" s="194"/>
    </row>
    <row r="233" spans="2:22" x14ac:dyDescent="0.25">
      <c r="B233" s="654" t="s">
        <v>171</v>
      </c>
      <c r="C233" s="434"/>
      <c r="D233" s="434"/>
      <c r="E233" s="434"/>
      <c r="F233" s="434"/>
      <c r="G233" s="435" t="s">
        <v>154</v>
      </c>
      <c r="H233" s="436"/>
      <c r="I233" s="437"/>
      <c r="J233" s="438"/>
      <c r="K233" s="437"/>
      <c r="L233" s="631">
        <v>25353.23</v>
      </c>
      <c r="M233" s="194"/>
      <c r="N233" s="194"/>
      <c r="O233" s="194"/>
      <c r="P233" s="194"/>
      <c r="Q233" s="194"/>
      <c r="R233" s="194"/>
      <c r="S233" s="194"/>
      <c r="T233" s="194"/>
      <c r="U233" s="194"/>
      <c r="V233" s="194"/>
    </row>
    <row r="234" spans="2:22" ht="36" x14ac:dyDescent="0.25">
      <c r="B234" s="639" t="s">
        <v>1177</v>
      </c>
      <c r="C234" s="357" t="s">
        <v>48</v>
      </c>
      <c r="D234" s="357" t="s">
        <v>50</v>
      </c>
      <c r="E234" s="357" t="s">
        <v>1177</v>
      </c>
      <c r="F234" s="358">
        <v>2001003023</v>
      </c>
      <c r="G234" s="142" t="s">
        <v>1273</v>
      </c>
      <c r="H234" s="50" t="s">
        <v>42</v>
      </c>
      <c r="I234" s="359">
        <v>19.740000000000002</v>
      </c>
      <c r="J234" s="611">
        <v>920.25</v>
      </c>
      <c r="K234" s="359">
        <v>1185.46</v>
      </c>
      <c r="L234" s="640">
        <v>23400.98</v>
      </c>
      <c r="M234" s="194"/>
      <c r="N234" s="194"/>
      <c r="O234" s="194"/>
      <c r="P234" s="194"/>
      <c r="Q234" s="194"/>
      <c r="R234" s="194"/>
      <c r="S234" s="194"/>
      <c r="T234" s="194"/>
      <c r="U234" s="194"/>
      <c r="V234" s="194"/>
    </row>
    <row r="235" spans="2:22" ht="24" x14ac:dyDescent="0.25">
      <c r="B235" s="639" t="s">
        <v>1178</v>
      </c>
      <c r="C235" s="357" t="s">
        <v>48</v>
      </c>
      <c r="D235" s="357" t="s">
        <v>49</v>
      </c>
      <c r="E235" s="357" t="s">
        <v>1178</v>
      </c>
      <c r="F235" s="358">
        <v>100862</v>
      </c>
      <c r="G235" s="142" t="s">
        <v>1514</v>
      </c>
      <c r="H235" s="50" t="s">
        <v>111</v>
      </c>
      <c r="I235" s="359">
        <v>14</v>
      </c>
      <c r="J235" s="611" t="s">
        <v>1515</v>
      </c>
      <c r="K235" s="359">
        <v>46.49</v>
      </c>
      <c r="L235" s="640">
        <v>650.86</v>
      </c>
      <c r="M235" s="194"/>
      <c r="N235" s="194"/>
      <c r="O235" s="194"/>
      <c r="P235" s="194"/>
      <c r="Q235" s="194"/>
      <c r="R235" s="194"/>
      <c r="S235" s="194"/>
      <c r="T235" s="194"/>
      <c r="U235" s="194"/>
      <c r="V235" s="194"/>
    </row>
    <row r="236" spans="2:22" x14ac:dyDescent="0.25">
      <c r="B236" s="639" t="s">
        <v>1179</v>
      </c>
      <c r="C236" s="357" t="s">
        <v>48</v>
      </c>
      <c r="D236" s="357" t="s">
        <v>50</v>
      </c>
      <c r="E236" s="357" t="s">
        <v>1179</v>
      </c>
      <c r="F236" s="358">
        <v>2001003026</v>
      </c>
      <c r="G236" s="142" t="s">
        <v>1516</v>
      </c>
      <c r="H236" s="50" t="s">
        <v>135</v>
      </c>
      <c r="I236" s="359">
        <v>12.749999999999998</v>
      </c>
      <c r="J236" s="611">
        <v>79.239999999999995</v>
      </c>
      <c r="K236" s="359">
        <v>102.07</v>
      </c>
      <c r="L236" s="640">
        <v>1301.3900000000001</v>
      </c>
      <c r="M236" s="194"/>
      <c r="N236" s="194"/>
      <c r="O236" s="194"/>
      <c r="P236" s="194"/>
      <c r="Q236" s="194"/>
      <c r="R236" s="194"/>
      <c r="S236" s="194"/>
      <c r="T236" s="194"/>
      <c r="U236" s="194"/>
      <c r="V236" s="194"/>
    </row>
    <row r="237" spans="2:22" x14ac:dyDescent="0.25">
      <c r="B237" s="639"/>
      <c r="C237" s="357"/>
      <c r="D237" s="357"/>
      <c r="E237" s="357"/>
      <c r="F237" s="358"/>
      <c r="G237" s="360"/>
      <c r="H237" s="123"/>
      <c r="I237" s="361"/>
      <c r="J237" s="362"/>
      <c r="K237" s="361"/>
      <c r="L237" s="641"/>
      <c r="M237" s="194"/>
      <c r="N237" s="194"/>
      <c r="O237" s="194"/>
      <c r="P237" s="194"/>
      <c r="Q237" s="194"/>
      <c r="R237" s="194"/>
      <c r="S237" s="194"/>
      <c r="T237" s="194"/>
      <c r="U237" s="194"/>
      <c r="V237" s="194"/>
    </row>
    <row r="238" spans="2:22" x14ac:dyDescent="0.25">
      <c r="B238" s="652" t="s">
        <v>175</v>
      </c>
      <c r="C238" s="400"/>
      <c r="D238" s="400"/>
      <c r="E238" s="400"/>
      <c r="F238" s="400"/>
      <c r="G238" s="364" t="s">
        <v>142</v>
      </c>
      <c r="H238" s="401"/>
      <c r="I238" s="402"/>
      <c r="J238" s="403"/>
      <c r="K238" s="402"/>
      <c r="L238" s="653">
        <v>4548.99</v>
      </c>
      <c r="M238" s="194"/>
      <c r="N238" s="194"/>
      <c r="O238" s="194"/>
      <c r="P238" s="194"/>
      <c r="Q238" s="194"/>
      <c r="R238" s="194"/>
      <c r="S238" s="194"/>
      <c r="T238" s="194"/>
      <c r="U238" s="194"/>
      <c r="V238" s="194"/>
    </row>
    <row r="239" spans="2:22" x14ac:dyDescent="0.25">
      <c r="B239" s="654" t="s">
        <v>176</v>
      </c>
      <c r="C239" s="434"/>
      <c r="D239" s="434"/>
      <c r="E239" s="434"/>
      <c r="F239" s="434"/>
      <c r="G239" s="435" t="s">
        <v>142</v>
      </c>
      <c r="H239" s="436"/>
      <c r="I239" s="437"/>
      <c r="J239" s="438"/>
      <c r="K239" s="437"/>
      <c r="L239" s="631">
        <v>4548.99</v>
      </c>
      <c r="M239" s="194"/>
      <c r="N239" s="194"/>
      <c r="O239" s="194"/>
      <c r="P239" s="194"/>
      <c r="Q239" s="194"/>
      <c r="R239" s="194"/>
      <c r="S239" s="194"/>
      <c r="T239" s="194"/>
      <c r="U239" s="194"/>
      <c r="V239" s="194"/>
    </row>
    <row r="240" spans="2:22" ht="36" x14ac:dyDescent="0.25">
      <c r="B240" s="639" t="s">
        <v>957</v>
      </c>
      <c r="C240" s="357" t="s">
        <v>48</v>
      </c>
      <c r="D240" s="357" t="s">
        <v>50</v>
      </c>
      <c r="E240" s="357" t="s">
        <v>957</v>
      </c>
      <c r="F240" s="358">
        <v>1801000120</v>
      </c>
      <c r="G240" s="142" t="s">
        <v>1517</v>
      </c>
      <c r="H240" s="50" t="s">
        <v>42</v>
      </c>
      <c r="I240" s="359">
        <v>1.44</v>
      </c>
      <c r="J240" s="611">
        <v>462.03</v>
      </c>
      <c r="K240" s="359">
        <v>595.17999999999995</v>
      </c>
      <c r="L240" s="640">
        <v>857.05</v>
      </c>
      <c r="M240" s="194"/>
      <c r="N240" s="194"/>
      <c r="O240" s="194"/>
      <c r="P240" s="194"/>
      <c r="Q240" s="194"/>
      <c r="R240" s="194"/>
      <c r="S240" s="194"/>
      <c r="T240" s="194"/>
      <c r="U240" s="194"/>
      <c r="V240" s="194"/>
    </row>
    <row r="241" spans="2:22" ht="24" x14ac:dyDescent="0.25">
      <c r="B241" s="639" t="s">
        <v>1180</v>
      </c>
      <c r="C241" s="357" t="s">
        <v>48</v>
      </c>
      <c r="D241" s="357" t="s">
        <v>51</v>
      </c>
      <c r="E241" s="357" t="s">
        <v>1180</v>
      </c>
      <c r="F241" s="358" t="s">
        <v>1262</v>
      </c>
      <c r="G241" s="142" t="s">
        <v>155</v>
      </c>
      <c r="H241" s="50" t="s">
        <v>111</v>
      </c>
      <c r="I241" s="359">
        <v>1</v>
      </c>
      <c r="J241" s="611">
        <v>763.14</v>
      </c>
      <c r="K241" s="359">
        <v>983.07</v>
      </c>
      <c r="L241" s="640">
        <v>983.07</v>
      </c>
      <c r="M241" s="194"/>
      <c r="N241" s="194"/>
      <c r="O241" s="194"/>
      <c r="P241" s="194"/>
      <c r="Q241" s="194"/>
      <c r="R241" s="194"/>
      <c r="S241" s="194"/>
      <c r="T241" s="194"/>
      <c r="U241" s="194"/>
      <c r="V241" s="194"/>
    </row>
    <row r="242" spans="2:22" ht="24" x14ac:dyDescent="0.25">
      <c r="B242" s="639" t="s">
        <v>1181</v>
      </c>
      <c r="C242" s="357" t="s">
        <v>48</v>
      </c>
      <c r="D242" s="357" t="s">
        <v>50</v>
      </c>
      <c r="E242" s="357" t="s">
        <v>1181</v>
      </c>
      <c r="F242" s="358">
        <v>2001003044</v>
      </c>
      <c r="G242" s="142" t="s">
        <v>1518</v>
      </c>
      <c r="H242" s="50" t="s">
        <v>111</v>
      </c>
      <c r="I242" s="359">
        <v>16</v>
      </c>
      <c r="J242" s="611">
        <v>83.51</v>
      </c>
      <c r="K242" s="359">
        <v>107.57</v>
      </c>
      <c r="L242" s="640">
        <v>1721.12</v>
      </c>
      <c r="M242" s="194"/>
      <c r="N242" s="194"/>
      <c r="O242" s="194"/>
      <c r="P242" s="194"/>
      <c r="Q242" s="194"/>
      <c r="R242" s="194"/>
      <c r="S242" s="194"/>
      <c r="T242" s="194"/>
      <c r="U242" s="194"/>
      <c r="V242" s="194"/>
    </row>
    <row r="243" spans="2:22" ht="24" x14ac:dyDescent="0.25">
      <c r="B243" s="639" t="s">
        <v>1182</v>
      </c>
      <c r="C243" s="357" t="s">
        <v>48</v>
      </c>
      <c r="D243" s="357" t="s">
        <v>50</v>
      </c>
      <c r="E243" s="357" t="s">
        <v>1182</v>
      </c>
      <c r="F243" s="358">
        <v>901000142</v>
      </c>
      <c r="G243" s="142" t="s">
        <v>1519</v>
      </c>
      <c r="H243" s="50" t="s">
        <v>42</v>
      </c>
      <c r="I243" s="359">
        <v>4.8646000000000011</v>
      </c>
      <c r="J243" s="611">
        <v>157.63</v>
      </c>
      <c r="K243" s="359">
        <v>203.05</v>
      </c>
      <c r="L243" s="640">
        <v>987.75</v>
      </c>
      <c r="M243" s="194"/>
      <c r="N243" s="194"/>
      <c r="O243" s="194"/>
      <c r="P243" s="194"/>
      <c r="Q243" s="194"/>
      <c r="R243" s="194"/>
      <c r="S243" s="194"/>
      <c r="T243" s="194"/>
      <c r="U243" s="194"/>
      <c r="V243" s="194"/>
    </row>
    <row r="244" spans="2:22" s="194" customFormat="1" x14ac:dyDescent="0.25">
      <c r="B244" s="639"/>
      <c r="C244" s="357"/>
      <c r="D244" s="357"/>
      <c r="E244" s="357"/>
      <c r="F244" s="358"/>
      <c r="G244" s="124"/>
      <c r="H244" s="357"/>
      <c r="I244" s="535"/>
      <c r="J244" s="499"/>
      <c r="K244" s="535"/>
      <c r="L244" s="656"/>
    </row>
    <row r="245" spans="2:22" x14ac:dyDescent="0.25">
      <c r="B245" s="652" t="s">
        <v>177</v>
      </c>
      <c r="C245" s="400"/>
      <c r="D245" s="400"/>
      <c r="E245" s="400"/>
      <c r="F245" s="400"/>
      <c r="G245" s="364" t="s">
        <v>157</v>
      </c>
      <c r="H245" s="401"/>
      <c r="I245" s="402"/>
      <c r="J245" s="403"/>
      <c r="K245" s="402"/>
      <c r="L245" s="653">
        <v>17999.28</v>
      </c>
      <c r="M245" s="194"/>
      <c r="N245" s="194"/>
      <c r="O245" s="194"/>
      <c r="P245" s="194"/>
      <c r="Q245" s="194"/>
      <c r="R245" s="194"/>
      <c r="S245" s="194"/>
      <c r="T245" s="194"/>
      <c r="U245" s="194"/>
      <c r="V245" s="194"/>
    </row>
    <row r="246" spans="2:22" x14ac:dyDescent="0.25">
      <c r="B246" s="654" t="s">
        <v>178</v>
      </c>
      <c r="C246" s="434"/>
      <c r="D246" s="434"/>
      <c r="E246" s="434"/>
      <c r="F246" s="434"/>
      <c r="G246" s="435" t="s">
        <v>157</v>
      </c>
      <c r="H246" s="436"/>
      <c r="I246" s="437"/>
      <c r="J246" s="438"/>
      <c r="K246" s="437"/>
      <c r="L246" s="631">
        <v>17999.28</v>
      </c>
      <c r="M246" s="194"/>
      <c r="N246" s="194"/>
      <c r="O246" s="194"/>
      <c r="P246" s="194"/>
      <c r="Q246" s="194"/>
      <c r="R246" s="194"/>
      <c r="S246" s="194"/>
      <c r="T246" s="194"/>
      <c r="U246" s="194"/>
      <c r="V246" s="194"/>
    </row>
    <row r="247" spans="2:22" x14ac:dyDescent="0.25">
      <c r="B247" s="639" t="s">
        <v>179</v>
      </c>
      <c r="C247" s="357" t="s">
        <v>48</v>
      </c>
      <c r="D247" s="357" t="s">
        <v>49</v>
      </c>
      <c r="E247" s="357" t="s">
        <v>179</v>
      </c>
      <c r="F247" s="358">
        <v>90777</v>
      </c>
      <c r="G247" s="142" t="s">
        <v>1520</v>
      </c>
      <c r="H247" s="50" t="s">
        <v>1521</v>
      </c>
      <c r="I247" s="359">
        <v>60</v>
      </c>
      <c r="J247" s="611" t="s">
        <v>1522</v>
      </c>
      <c r="K247" s="359">
        <v>130.9</v>
      </c>
      <c r="L247" s="640">
        <v>7854</v>
      </c>
      <c r="M247" s="194"/>
      <c r="N247" s="194"/>
      <c r="O247" s="194"/>
      <c r="P247" s="194"/>
      <c r="Q247" s="194"/>
      <c r="R247" s="194"/>
      <c r="S247" s="194"/>
      <c r="T247" s="194"/>
      <c r="U247" s="194"/>
      <c r="V247" s="194"/>
    </row>
    <row r="248" spans="2:22" x14ac:dyDescent="0.25">
      <c r="B248" s="639" t="s">
        <v>1183</v>
      </c>
      <c r="C248" s="357" t="s">
        <v>48</v>
      </c>
      <c r="D248" s="357" t="s">
        <v>49</v>
      </c>
      <c r="E248" s="357" t="s">
        <v>1183</v>
      </c>
      <c r="F248" s="358">
        <v>90780</v>
      </c>
      <c r="G248" s="142" t="s">
        <v>1523</v>
      </c>
      <c r="H248" s="50" t="s">
        <v>1521</v>
      </c>
      <c r="I248" s="359">
        <v>256</v>
      </c>
      <c r="J248" s="611" t="s">
        <v>1524</v>
      </c>
      <c r="K248" s="359">
        <v>39.630000000000003</v>
      </c>
      <c r="L248" s="640">
        <v>10145.280000000001</v>
      </c>
      <c r="M248" s="194"/>
      <c r="N248" s="194"/>
      <c r="O248" s="194"/>
      <c r="P248" s="194"/>
      <c r="Q248" s="194"/>
      <c r="R248" s="194"/>
      <c r="S248" s="194"/>
      <c r="T248" s="194"/>
      <c r="U248" s="194"/>
      <c r="V248" s="194"/>
    </row>
    <row r="249" spans="2:22" x14ac:dyDescent="0.25">
      <c r="B249" s="639"/>
      <c r="C249" s="357"/>
      <c r="D249" s="357"/>
      <c r="E249" s="357"/>
      <c r="F249" s="358"/>
      <c r="G249" s="124"/>
      <c r="H249" s="357"/>
      <c r="I249" s="535"/>
      <c r="J249" s="499"/>
      <c r="K249" s="535"/>
      <c r="L249" s="656"/>
      <c r="M249" s="194"/>
      <c r="N249" s="194"/>
      <c r="O249" s="194"/>
      <c r="P249" s="194"/>
      <c r="Q249" s="194"/>
      <c r="R249" s="194"/>
      <c r="S249" s="194"/>
      <c r="T249" s="194"/>
      <c r="U249" s="194"/>
      <c r="V249" s="194"/>
    </row>
    <row r="250" spans="2:22" x14ac:dyDescent="0.25">
      <c r="B250" s="652" t="s">
        <v>180</v>
      </c>
      <c r="C250" s="400"/>
      <c r="D250" s="400"/>
      <c r="E250" s="400"/>
      <c r="F250" s="400"/>
      <c r="G250" s="364" t="s">
        <v>156</v>
      </c>
      <c r="H250" s="401"/>
      <c r="I250" s="402"/>
      <c r="J250" s="403"/>
      <c r="K250" s="402"/>
      <c r="L250" s="653">
        <v>484.03</v>
      </c>
      <c r="M250" s="194"/>
      <c r="N250" s="194"/>
      <c r="O250" s="194"/>
      <c r="P250" s="194"/>
      <c r="Q250" s="194"/>
      <c r="R250" s="194"/>
      <c r="S250" s="194"/>
      <c r="T250" s="194"/>
      <c r="U250" s="194"/>
      <c r="V250" s="194"/>
    </row>
    <row r="251" spans="2:22" x14ac:dyDescent="0.25">
      <c r="B251" s="654" t="s">
        <v>1184</v>
      </c>
      <c r="C251" s="434"/>
      <c r="D251" s="434"/>
      <c r="E251" s="434"/>
      <c r="F251" s="434"/>
      <c r="G251" s="435" t="s">
        <v>156</v>
      </c>
      <c r="H251" s="436"/>
      <c r="I251" s="437"/>
      <c r="J251" s="438"/>
      <c r="K251" s="437"/>
      <c r="L251" s="631">
        <v>484.03</v>
      </c>
      <c r="M251" s="194"/>
      <c r="N251" s="194"/>
      <c r="O251" s="194"/>
      <c r="P251" s="194"/>
      <c r="Q251" s="194"/>
      <c r="R251" s="194"/>
      <c r="S251" s="194"/>
      <c r="T251" s="194"/>
      <c r="U251" s="194"/>
      <c r="V251" s="194"/>
    </row>
    <row r="252" spans="2:22" x14ac:dyDescent="0.25">
      <c r="B252" s="639" t="s">
        <v>1185</v>
      </c>
      <c r="C252" s="357" t="s">
        <v>48</v>
      </c>
      <c r="D252" s="357" t="s">
        <v>49</v>
      </c>
      <c r="E252" s="357" t="s">
        <v>1185</v>
      </c>
      <c r="F252" s="358">
        <v>99814</v>
      </c>
      <c r="G252" s="142" t="s">
        <v>1525</v>
      </c>
      <c r="H252" s="50" t="s">
        <v>42</v>
      </c>
      <c r="I252" s="359">
        <v>228.32</v>
      </c>
      <c r="J252" s="611" t="s">
        <v>1526</v>
      </c>
      <c r="K252" s="359">
        <v>2.12</v>
      </c>
      <c r="L252" s="640">
        <v>484.03</v>
      </c>
      <c r="M252" s="194"/>
      <c r="N252" s="194"/>
      <c r="O252" s="194"/>
      <c r="P252" s="194"/>
      <c r="Q252" s="194"/>
      <c r="R252" s="194"/>
      <c r="S252" s="194"/>
      <c r="T252" s="194"/>
      <c r="U252" s="194"/>
      <c r="V252" s="194"/>
    </row>
    <row r="253" spans="2:22" x14ac:dyDescent="0.25">
      <c r="B253" s="639"/>
      <c r="C253" s="357"/>
      <c r="D253" s="357"/>
      <c r="E253" s="357"/>
      <c r="F253" s="358"/>
      <c r="G253" s="360"/>
      <c r="H253" s="123"/>
      <c r="I253" s="361"/>
      <c r="J253" s="362"/>
      <c r="K253" s="361"/>
      <c r="L253" s="657"/>
      <c r="M253" s="194"/>
      <c r="N253" s="194"/>
      <c r="O253" s="194"/>
      <c r="P253" s="194"/>
      <c r="Q253" s="194"/>
      <c r="R253" s="194"/>
      <c r="S253" s="194"/>
      <c r="T253" s="194"/>
      <c r="U253" s="194"/>
      <c r="V253" s="194"/>
    </row>
    <row r="254" spans="2:22" x14ac:dyDescent="0.25">
      <c r="B254" s="658"/>
      <c r="C254" s="659"/>
      <c r="D254" s="659"/>
      <c r="E254" s="659"/>
      <c r="F254" s="660"/>
      <c r="G254" s="364"/>
      <c r="H254" s="661"/>
      <c r="I254" s="662"/>
      <c r="J254" s="661"/>
      <c r="K254" s="661" t="s">
        <v>16</v>
      </c>
      <c r="L254" s="663">
        <v>413198.79000000027</v>
      </c>
      <c r="M254" s="194"/>
      <c r="N254" s="194"/>
      <c r="O254" s="194"/>
      <c r="P254" s="194"/>
      <c r="Q254" s="194"/>
      <c r="R254" s="194"/>
      <c r="S254" s="194"/>
      <c r="T254" s="194"/>
      <c r="U254" s="194"/>
      <c r="V254" s="194"/>
    </row>
    <row r="255" spans="2:22" x14ac:dyDescent="0.25">
      <c r="G255" s="617"/>
      <c r="H255" s="409"/>
      <c r="I255" s="618"/>
      <c r="J255" s="619"/>
      <c r="K255" s="618"/>
      <c r="M255" s="194"/>
      <c r="N255" s="194"/>
      <c r="O255" s="194"/>
      <c r="P255" s="194"/>
      <c r="Q255" s="194"/>
      <c r="R255" s="194"/>
      <c r="S255" s="194"/>
      <c r="T255" s="194"/>
      <c r="U255" s="194"/>
      <c r="V255" s="194"/>
    </row>
  </sheetData>
  <dataConsolidate/>
  <mergeCells count="4">
    <mergeCell ref="B5:L5"/>
    <mergeCell ref="J11:K11"/>
    <mergeCell ref="K6:L6"/>
    <mergeCell ref="K7:L9"/>
  </mergeCells>
  <phoneticPr fontId="2" type="noConversion"/>
  <dataValidations disablePrompts="1" count="2">
    <dataValidation type="list" allowBlank="1" showInputMessage="1" showErrorMessage="1" sqref="C62:C67 C226:C228 C96:C97 C234:C236 C217:C219 C252 C99:C101 C215 C240:C244 C204 C198:C202 C71:C72 C90:C92 C21:C22 C117:C120 C208 C110:C115 C17 C26:C28 C247:C249 C185:C194 C83:C84 C105:C108 C210:C211 C232 C221:C224 C88 C30:C45 C76:C81 C124:C174 C177:C179 C181:C183 C48:C60" xr:uid="{00000000-0002-0000-0300-000000000000}">
      <formula1>"SERVIÇO,INSUMO"</formula1>
    </dataValidation>
    <dataValidation type="list" allowBlank="1" showInputMessage="1" showErrorMessage="1" sqref="D14:D254" xr:uid="{00000000-0002-0000-0300-000001000000}">
      <formula1>"AGESUL,SINAPI,SBC,SINDUSCON,SEINFRA,COMPOSIÇÃO,COTAÇÃO"</formula1>
    </dataValidation>
  </dataValidations>
  <printOptions horizontalCentered="1"/>
  <pageMargins left="0.23622047244094491" right="0.23622047244094491" top="0.39370078740157483" bottom="0.39370078740157483" header="0.31496062992125984" footer="0.23622047244094491"/>
  <pageSetup paperSize="9" scale="75" fitToHeight="0" orientation="landscape" horizontalDpi="300" verticalDpi="300" r:id="rId1"/>
  <headerFooter>
    <oddFooter>Página &amp;P de &amp;N</oddFooter>
  </headerFooter>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120" t="s">
        <v>697</v>
      </c>
      <c r="B1" s="121"/>
      <c r="C1" s="121"/>
      <c r="D1" s="121"/>
      <c r="E1" s="121"/>
      <c r="F1" s="121"/>
      <c r="G1" s="121"/>
    </row>
    <row r="2" spans="1:7" x14ac:dyDescent="0.25">
      <c r="A2" s="50">
        <v>52090</v>
      </c>
      <c r="B2" s="117" t="s">
        <v>698</v>
      </c>
      <c r="C2" s="118" t="s">
        <v>135</v>
      </c>
      <c r="D2" s="72">
        <v>233.58</v>
      </c>
      <c r="E2" s="72">
        <v>53.07</v>
      </c>
      <c r="F2" s="72"/>
      <c r="G2" s="72">
        <f>D2*E2</f>
        <v>12396.090600000001</v>
      </c>
    </row>
    <row r="3" spans="1:7" x14ac:dyDescent="0.25">
      <c r="A3" s="50">
        <v>52092</v>
      </c>
      <c r="B3" s="117" t="s">
        <v>699</v>
      </c>
      <c r="C3" s="118" t="s">
        <v>135</v>
      </c>
      <c r="D3" s="72">
        <v>167.64</v>
      </c>
      <c r="E3" s="72">
        <v>95.62</v>
      </c>
      <c r="F3" s="72"/>
      <c r="G3" s="72">
        <f t="shared" ref="G3:G21" si="0">D3*E3</f>
        <v>16029.736799999999</v>
      </c>
    </row>
    <row r="4" spans="1:7" x14ac:dyDescent="0.25">
      <c r="A4" s="50">
        <v>52656</v>
      </c>
      <c r="B4" s="117" t="s">
        <v>700</v>
      </c>
      <c r="C4" s="118" t="s">
        <v>111</v>
      </c>
      <c r="D4" s="72">
        <v>21</v>
      </c>
      <c r="E4" s="72">
        <v>355.38</v>
      </c>
      <c r="F4" s="72"/>
      <c r="G4" s="72">
        <f t="shared" si="0"/>
        <v>7462.98</v>
      </c>
    </row>
    <row r="5" spans="1:7" x14ac:dyDescent="0.25">
      <c r="A5" s="50">
        <v>52654</v>
      </c>
      <c r="B5" s="117" t="s">
        <v>701</v>
      </c>
      <c r="C5" s="118" t="s">
        <v>111</v>
      </c>
      <c r="D5" s="72">
        <v>120</v>
      </c>
      <c r="E5" s="72">
        <v>171.67</v>
      </c>
      <c r="F5" s="72"/>
      <c r="G5" s="72">
        <f t="shared" si="0"/>
        <v>20600.399999999998</v>
      </c>
    </row>
    <row r="6" spans="1:7" x14ac:dyDescent="0.25">
      <c r="A6" s="50">
        <v>52746</v>
      </c>
      <c r="B6" s="117" t="s">
        <v>702</v>
      </c>
      <c r="C6" s="118" t="s">
        <v>111</v>
      </c>
      <c r="D6" s="72">
        <v>40</v>
      </c>
      <c r="E6" s="72">
        <v>325</v>
      </c>
      <c r="F6" s="72"/>
      <c r="G6" s="72">
        <f t="shared" si="0"/>
        <v>13000</v>
      </c>
    </row>
    <row r="7" spans="1:7" x14ac:dyDescent="0.25">
      <c r="A7" s="50">
        <v>56229</v>
      </c>
      <c r="B7" s="117" t="s">
        <v>709</v>
      </c>
      <c r="C7" s="118" t="s">
        <v>111</v>
      </c>
      <c r="D7" s="72">
        <v>20</v>
      </c>
      <c r="E7" s="72">
        <v>29.42</v>
      </c>
      <c r="F7" s="72"/>
      <c r="G7" s="72">
        <f t="shared" si="0"/>
        <v>588.40000000000009</v>
      </c>
    </row>
    <row r="8" spans="1:7" x14ac:dyDescent="0.25">
      <c r="A8" s="50">
        <v>92319</v>
      </c>
      <c r="B8" s="117" t="s">
        <v>708</v>
      </c>
      <c r="C8" s="118" t="s">
        <v>111</v>
      </c>
      <c r="D8" s="72">
        <v>20</v>
      </c>
      <c r="E8" s="72">
        <v>43.05</v>
      </c>
      <c r="F8" s="72"/>
      <c r="G8" s="72">
        <f t="shared" si="0"/>
        <v>861</v>
      </c>
    </row>
    <row r="9" spans="1:7" x14ac:dyDescent="0.25">
      <c r="A9" s="50">
        <v>52862</v>
      </c>
      <c r="B9" s="117" t="s">
        <v>703</v>
      </c>
      <c r="C9" s="118" t="s">
        <v>111</v>
      </c>
      <c r="D9" s="72">
        <v>4</v>
      </c>
      <c r="E9" s="72">
        <v>1592.32</v>
      </c>
      <c r="F9" s="72"/>
      <c r="G9" s="72">
        <f t="shared" si="0"/>
        <v>6369.28</v>
      </c>
    </row>
    <row r="10" spans="1:7" x14ac:dyDescent="0.25">
      <c r="A10" s="50">
        <v>22</v>
      </c>
      <c r="B10" s="117" t="s">
        <v>704</v>
      </c>
      <c r="C10" s="118" t="s">
        <v>111</v>
      </c>
      <c r="D10" s="72">
        <v>1</v>
      </c>
      <c r="E10" s="72">
        <v>705.26</v>
      </c>
      <c r="F10" s="72"/>
      <c r="G10" s="72">
        <f t="shared" si="0"/>
        <v>705.26</v>
      </c>
    </row>
    <row r="11" spans="1:7" x14ac:dyDescent="0.25">
      <c r="A11" s="50">
        <v>23</v>
      </c>
      <c r="B11" s="117" t="s">
        <v>705</v>
      </c>
      <c r="C11" s="118" t="s">
        <v>111</v>
      </c>
      <c r="D11" s="72">
        <v>1</v>
      </c>
      <c r="E11" s="72">
        <v>705</v>
      </c>
      <c r="F11" s="72"/>
      <c r="G11" s="72">
        <f t="shared" si="0"/>
        <v>705</v>
      </c>
    </row>
    <row r="12" spans="1:7" x14ac:dyDescent="0.25">
      <c r="A12" s="50">
        <v>24</v>
      </c>
      <c r="B12" s="117" t="s">
        <v>706</v>
      </c>
      <c r="C12" s="118" t="s">
        <v>111</v>
      </c>
      <c r="D12" s="72">
        <v>1</v>
      </c>
      <c r="E12" s="72">
        <v>705</v>
      </c>
      <c r="F12" s="72"/>
      <c r="G12" s="72">
        <f t="shared" si="0"/>
        <v>705</v>
      </c>
    </row>
    <row r="13" spans="1:7" x14ac:dyDescent="0.25">
      <c r="A13" s="50">
        <v>25</v>
      </c>
      <c r="B13" s="117" t="s">
        <v>707</v>
      </c>
      <c r="C13" s="118" t="s">
        <v>111</v>
      </c>
      <c r="D13" s="72">
        <v>1</v>
      </c>
      <c r="E13" s="72">
        <v>705</v>
      </c>
      <c r="F13" s="72"/>
      <c r="G13" s="72">
        <f t="shared" si="0"/>
        <v>705</v>
      </c>
    </row>
    <row r="14" spans="1:7" ht="24" x14ac:dyDescent="0.25">
      <c r="A14" s="50">
        <v>1301006095</v>
      </c>
      <c r="B14" s="117" t="s">
        <v>710</v>
      </c>
      <c r="C14" s="118" t="s">
        <v>135</v>
      </c>
      <c r="D14" s="72">
        <v>9</v>
      </c>
      <c r="E14" s="72">
        <v>188.17</v>
      </c>
      <c r="F14" s="72"/>
      <c r="G14" s="72">
        <f t="shared" si="0"/>
        <v>1693.53</v>
      </c>
    </row>
    <row r="15" spans="1:7" x14ac:dyDescent="0.25">
      <c r="A15" s="50">
        <v>54308</v>
      </c>
      <c r="B15" s="117" t="s">
        <v>711</v>
      </c>
      <c r="C15" s="118" t="s">
        <v>42</v>
      </c>
      <c r="D15" s="72">
        <f>9*0.5</f>
        <v>4.5</v>
      </c>
      <c r="E15" s="72">
        <v>121.85</v>
      </c>
      <c r="F15" s="72"/>
      <c r="G15" s="72">
        <f t="shared" si="0"/>
        <v>548.32499999999993</v>
      </c>
    </row>
    <row r="16" spans="1:7" x14ac:dyDescent="0.25">
      <c r="A16" s="118" t="s">
        <v>96</v>
      </c>
      <c r="B16" s="117" t="s">
        <v>712</v>
      </c>
      <c r="C16" s="118" t="s">
        <v>183</v>
      </c>
      <c r="D16" s="72">
        <v>1</v>
      </c>
      <c r="E16" s="72">
        <v>93610</v>
      </c>
      <c r="F16" s="72"/>
      <c r="G16" s="72">
        <f t="shared" si="0"/>
        <v>93610</v>
      </c>
    </row>
    <row r="17" spans="1:11" ht="24" x14ac:dyDescent="0.25">
      <c r="A17" s="118">
        <v>1</v>
      </c>
      <c r="B17" s="117" t="s">
        <v>713</v>
      </c>
      <c r="C17" s="118" t="s">
        <v>111</v>
      </c>
      <c r="D17" s="72">
        <v>1</v>
      </c>
      <c r="E17" s="72">
        <v>6000</v>
      </c>
      <c r="F17" s="72"/>
      <c r="G17" s="72">
        <f t="shared" si="0"/>
        <v>6000</v>
      </c>
    </row>
    <row r="18" spans="1:11" x14ac:dyDescent="0.25">
      <c r="A18" s="118" t="s">
        <v>96</v>
      </c>
      <c r="B18" s="117" t="s">
        <v>714</v>
      </c>
      <c r="C18" s="118" t="s">
        <v>111</v>
      </c>
      <c r="D18" s="72">
        <v>60</v>
      </c>
      <c r="E18" s="72">
        <v>313</v>
      </c>
      <c r="F18" s="72"/>
      <c r="G18" s="72">
        <f t="shared" si="0"/>
        <v>18780</v>
      </c>
      <c r="K18">
        <f>1740+250+760+710</f>
        <v>3460</v>
      </c>
    </row>
    <row r="19" spans="1:11" x14ac:dyDescent="0.25">
      <c r="A19" s="118" t="s">
        <v>96</v>
      </c>
      <c r="B19" s="117" t="s">
        <v>715</v>
      </c>
      <c r="C19" s="118" t="s">
        <v>111</v>
      </c>
      <c r="D19" s="72">
        <v>1</v>
      </c>
      <c r="E19" s="72">
        <v>500</v>
      </c>
      <c r="F19" s="72"/>
      <c r="G19" s="72">
        <f t="shared" si="0"/>
        <v>500</v>
      </c>
    </row>
    <row r="20" spans="1:11" x14ac:dyDescent="0.25">
      <c r="A20" s="118" t="s">
        <v>96</v>
      </c>
      <c r="B20" s="117" t="s">
        <v>716</v>
      </c>
      <c r="C20" s="118" t="s">
        <v>111</v>
      </c>
      <c r="D20" s="72">
        <v>20</v>
      </c>
      <c r="E20" s="72">
        <v>2210</v>
      </c>
      <c r="F20" s="72"/>
      <c r="G20" s="72">
        <f t="shared" si="0"/>
        <v>44200</v>
      </c>
    </row>
    <row r="21" spans="1:11" x14ac:dyDescent="0.25">
      <c r="A21" s="118" t="s">
        <v>96</v>
      </c>
      <c r="B21" s="117" t="s">
        <v>717</v>
      </c>
      <c r="C21" s="118" t="s">
        <v>111</v>
      </c>
      <c r="D21" s="72">
        <f>D2+D3</f>
        <v>401.22</v>
      </c>
      <c r="E21" s="72">
        <v>11.93</v>
      </c>
      <c r="F21" s="72"/>
      <c r="G21" s="72">
        <f t="shared" si="0"/>
        <v>4786.5546000000004</v>
      </c>
    </row>
    <row r="22" spans="1:11" x14ac:dyDescent="0.25">
      <c r="G22" s="119">
        <f>SUM(G2:G21)</f>
        <v>250246.557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L689"/>
  <sheetViews>
    <sheetView workbookViewId="0">
      <selection activeCell="D19" sqref="D19"/>
    </sheetView>
  </sheetViews>
  <sheetFormatPr defaultColWidth="14.42578125" defaultRowHeight="12.75" x14ac:dyDescent="0.2"/>
  <cols>
    <col min="1" max="1" width="14.42578125" style="212"/>
    <col min="2" max="2" width="15.28515625" style="219" customWidth="1"/>
    <col min="3" max="3" width="18.7109375" style="219" customWidth="1"/>
    <col min="4" max="4" width="19.28515625" style="219" customWidth="1"/>
    <col min="5" max="5" width="31.42578125" style="219" customWidth="1"/>
    <col min="6" max="6" width="16" style="219" customWidth="1"/>
    <col min="7" max="7" width="20.140625" style="219" customWidth="1"/>
    <col min="8" max="8" width="14.140625" style="219" customWidth="1"/>
    <col min="9" max="9" width="16.5703125" style="219" customWidth="1"/>
    <col min="10" max="10" width="49.28515625" style="220" bestFit="1" customWidth="1"/>
    <col min="11" max="16384" width="14.42578125" style="212"/>
  </cols>
  <sheetData>
    <row r="3" spans="2:10" ht="14.25" x14ac:dyDescent="0.2">
      <c r="B3" s="176"/>
      <c r="C3" s="52"/>
      <c r="D3" s="863" t="s">
        <v>1</v>
      </c>
      <c r="E3" s="863"/>
      <c r="F3" s="863"/>
      <c r="G3" s="863"/>
      <c r="H3" s="863"/>
      <c r="I3" s="863"/>
      <c r="J3" s="864"/>
    </row>
    <row r="4" spans="2:10" ht="15.75" x14ac:dyDescent="0.2">
      <c r="B4" s="177"/>
      <c r="C4" s="53"/>
      <c r="D4" s="865" t="s">
        <v>374</v>
      </c>
      <c r="E4" s="866"/>
      <c r="F4" s="866"/>
      <c r="G4" s="866"/>
      <c r="H4" s="866"/>
      <c r="I4" s="866"/>
      <c r="J4" s="867"/>
    </row>
    <row r="5" spans="2:10" ht="14.25" x14ac:dyDescent="0.2">
      <c r="B5" s="178"/>
      <c r="C5" s="54"/>
      <c r="D5" s="868" t="s">
        <v>1265</v>
      </c>
      <c r="E5" s="863"/>
      <c r="F5" s="863"/>
      <c r="G5" s="863"/>
      <c r="H5" s="863"/>
      <c r="I5" s="863"/>
      <c r="J5" s="864"/>
    </row>
    <row r="6" spans="2:10" ht="20.25" x14ac:dyDescent="0.2">
      <c r="B6" s="869" t="s">
        <v>212</v>
      </c>
      <c r="C6" s="869"/>
      <c r="D6" s="870"/>
      <c r="E6" s="870"/>
      <c r="F6" s="870"/>
      <c r="G6" s="870"/>
      <c r="H6" s="870"/>
      <c r="I6" s="870"/>
      <c r="J6" s="870"/>
    </row>
    <row r="7" spans="2:10" x14ac:dyDescent="0.2">
      <c r="B7" s="55" t="s">
        <v>213</v>
      </c>
      <c r="C7" s="871" t="s">
        <v>959</v>
      </c>
      <c r="D7" s="872"/>
      <c r="E7" s="872"/>
      <c r="F7" s="872"/>
      <c r="G7" s="872"/>
      <c r="H7" s="872"/>
      <c r="I7" s="56" t="s">
        <v>43</v>
      </c>
      <c r="J7" s="57"/>
    </row>
    <row r="8" spans="2:10" ht="15" customHeight="1" x14ac:dyDescent="0.2">
      <c r="B8" s="55" t="s">
        <v>2</v>
      </c>
      <c r="C8" s="871" t="s">
        <v>385</v>
      </c>
      <c r="D8" s="872"/>
      <c r="E8" s="872"/>
      <c r="F8" s="872"/>
      <c r="G8" s="872"/>
      <c r="H8" s="872"/>
      <c r="I8" s="771" t="s">
        <v>958</v>
      </c>
      <c r="J8" s="772"/>
    </row>
    <row r="9" spans="2:10" ht="12.75" customHeight="1" x14ac:dyDescent="0.2">
      <c r="B9" s="55" t="s">
        <v>3</v>
      </c>
      <c r="C9" s="871" t="s">
        <v>1153</v>
      </c>
      <c r="D9" s="872"/>
      <c r="E9" s="872"/>
      <c r="F9" s="872"/>
      <c r="G9" s="872"/>
      <c r="H9" s="872"/>
      <c r="I9" s="771"/>
      <c r="J9" s="772"/>
    </row>
    <row r="10" spans="2:10" x14ac:dyDescent="0.2">
      <c r="B10" s="58" t="s">
        <v>63</v>
      </c>
      <c r="C10" s="873" t="s">
        <v>1266</v>
      </c>
      <c r="D10" s="874"/>
      <c r="E10" s="874"/>
      <c r="F10" s="874"/>
      <c r="G10" s="874"/>
      <c r="H10" s="875"/>
      <c r="I10" s="773"/>
      <c r="J10" s="774"/>
    </row>
    <row r="11" spans="2:10" x14ac:dyDescent="0.2">
      <c r="B11" s="59"/>
      <c r="C11" s="107"/>
      <c r="D11" s="107"/>
      <c r="E11" s="60"/>
      <c r="F11" s="60"/>
      <c r="G11" s="110"/>
      <c r="H11" s="61"/>
      <c r="I11" s="61"/>
      <c r="J11" s="62"/>
    </row>
    <row r="12" spans="2:10" x14ac:dyDescent="0.2">
      <c r="B12" s="59"/>
      <c r="C12" s="107"/>
      <c r="D12" s="107"/>
      <c r="E12" s="60"/>
      <c r="F12" s="60"/>
      <c r="G12" s="110"/>
      <c r="H12" s="61"/>
      <c r="I12" s="61"/>
      <c r="J12" s="62"/>
    </row>
    <row r="13" spans="2:10" x14ac:dyDescent="0.2">
      <c r="B13" s="876" t="s">
        <v>239</v>
      </c>
      <c r="C13" s="877"/>
      <c r="D13" s="877"/>
      <c r="E13" s="877"/>
      <c r="F13" s="877"/>
      <c r="G13" s="877"/>
      <c r="H13" s="877"/>
      <c r="I13" s="877"/>
      <c r="J13" s="878"/>
    </row>
    <row r="14" spans="2:10" x14ac:dyDescent="0.2">
      <c r="B14" s="175"/>
      <c r="C14" s="174"/>
      <c r="D14" s="174"/>
      <c r="E14" s="174"/>
      <c r="F14" s="174"/>
      <c r="G14" s="174"/>
      <c r="H14" s="174"/>
      <c r="I14" s="174"/>
      <c r="J14" s="167"/>
    </row>
    <row r="15" spans="2:10" x14ac:dyDescent="0.2">
      <c r="B15" s="858" t="s">
        <v>238</v>
      </c>
      <c r="C15" s="859"/>
      <c r="D15" s="859"/>
      <c r="E15" s="859"/>
      <c r="F15" s="859"/>
      <c r="G15" s="859"/>
      <c r="H15" s="859"/>
      <c r="I15" s="859"/>
      <c r="J15" s="860"/>
    </row>
    <row r="16" spans="2:10" x14ac:dyDescent="0.2">
      <c r="B16" s="108" t="s">
        <v>116</v>
      </c>
      <c r="C16" s="108" t="s">
        <v>236</v>
      </c>
      <c r="D16" s="108" t="s">
        <v>252</v>
      </c>
      <c r="E16" s="809" t="s">
        <v>190</v>
      </c>
      <c r="F16" s="809"/>
      <c r="G16" s="809"/>
      <c r="H16" s="879" t="s">
        <v>217</v>
      </c>
      <c r="I16" s="879"/>
      <c r="J16" s="62" t="s">
        <v>226</v>
      </c>
    </row>
    <row r="17" spans="2:10" x14ac:dyDescent="0.2">
      <c r="B17" s="108">
        <v>0</v>
      </c>
      <c r="C17" s="108">
        <v>0</v>
      </c>
      <c r="D17" s="108">
        <v>0</v>
      </c>
      <c r="E17" s="787" t="s">
        <v>826</v>
      </c>
      <c r="F17" s="787"/>
      <c r="G17" s="787"/>
      <c r="H17" s="853">
        <v>3.53</v>
      </c>
      <c r="I17" s="853"/>
      <c r="J17" s="111">
        <v>7.7</v>
      </c>
    </row>
    <row r="18" spans="2:10" x14ac:dyDescent="0.2">
      <c r="B18" s="108">
        <v>8</v>
      </c>
      <c r="C18" s="108">
        <v>1</v>
      </c>
      <c r="D18" s="108">
        <v>1</v>
      </c>
      <c r="E18" s="787" t="s">
        <v>966</v>
      </c>
      <c r="F18" s="787"/>
      <c r="G18" s="787"/>
      <c r="H18" s="853">
        <v>14.1</v>
      </c>
      <c r="I18" s="853"/>
      <c r="J18" s="111">
        <v>16.100000000000001</v>
      </c>
    </row>
    <row r="19" spans="2:10" x14ac:dyDescent="0.2">
      <c r="B19" s="108">
        <v>8</v>
      </c>
      <c r="C19" s="108">
        <v>1</v>
      </c>
      <c r="D19" s="108">
        <v>2</v>
      </c>
      <c r="E19" s="787" t="s">
        <v>967</v>
      </c>
      <c r="F19" s="787"/>
      <c r="G19" s="787"/>
      <c r="H19" s="853">
        <v>3.64</v>
      </c>
      <c r="I19" s="853"/>
      <c r="J19" s="111">
        <v>8</v>
      </c>
    </row>
    <row r="20" spans="2:10" x14ac:dyDescent="0.2">
      <c r="B20" s="108">
        <v>8</v>
      </c>
      <c r="C20" s="108">
        <v>2</v>
      </c>
      <c r="D20" s="108">
        <v>2</v>
      </c>
      <c r="E20" s="787" t="s">
        <v>968</v>
      </c>
      <c r="F20" s="787"/>
      <c r="G20" s="787"/>
      <c r="H20" s="853">
        <v>4.5599999999999996</v>
      </c>
      <c r="I20" s="853"/>
      <c r="J20" s="111">
        <v>9.8000000000000007</v>
      </c>
    </row>
    <row r="21" spans="2:10" x14ac:dyDescent="0.2">
      <c r="B21" s="108">
        <v>8</v>
      </c>
      <c r="C21" s="108">
        <v>2</v>
      </c>
      <c r="D21" s="108">
        <v>2</v>
      </c>
      <c r="E21" s="787" t="s">
        <v>969</v>
      </c>
      <c r="F21" s="787"/>
      <c r="G21" s="787"/>
      <c r="H21" s="853">
        <v>3.44</v>
      </c>
      <c r="I21" s="853"/>
      <c r="J21" s="111">
        <v>8</v>
      </c>
    </row>
    <row r="22" spans="2:10" x14ac:dyDescent="0.2">
      <c r="B22" s="108">
        <v>8</v>
      </c>
      <c r="C22" s="108">
        <v>2</v>
      </c>
      <c r="D22" s="108">
        <v>2</v>
      </c>
      <c r="E22" s="787" t="s">
        <v>1058</v>
      </c>
      <c r="F22" s="787"/>
      <c r="G22" s="787"/>
      <c r="H22" s="853">
        <v>3.44</v>
      </c>
      <c r="I22" s="853"/>
      <c r="J22" s="111">
        <v>8</v>
      </c>
    </row>
    <row r="23" spans="2:10" x14ac:dyDescent="0.2">
      <c r="B23" s="108">
        <v>8</v>
      </c>
      <c r="C23" s="108">
        <v>1</v>
      </c>
      <c r="D23" s="108">
        <v>1</v>
      </c>
      <c r="E23" s="787" t="s">
        <v>523</v>
      </c>
      <c r="F23" s="787"/>
      <c r="G23" s="787"/>
      <c r="H23" s="853">
        <v>7.23</v>
      </c>
      <c r="I23" s="853"/>
      <c r="J23" s="111">
        <v>10.74</v>
      </c>
    </row>
    <row r="24" spans="2:10" x14ac:dyDescent="0.2">
      <c r="B24" s="108">
        <v>8</v>
      </c>
      <c r="C24" s="108">
        <v>1</v>
      </c>
      <c r="D24" s="108">
        <v>2</v>
      </c>
      <c r="E24" s="787" t="s">
        <v>523</v>
      </c>
      <c r="F24" s="787"/>
      <c r="G24" s="787"/>
      <c r="H24" s="853">
        <v>9.49</v>
      </c>
      <c r="I24" s="853"/>
      <c r="J24" s="111">
        <v>12.5</v>
      </c>
    </row>
    <row r="25" spans="2:10" x14ac:dyDescent="0.2">
      <c r="B25" s="108">
        <v>8</v>
      </c>
      <c r="C25" s="108">
        <v>1</v>
      </c>
      <c r="D25" s="108">
        <v>2</v>
      </c>
      <c r="E25" s="787" t="s">
        <v>970</v>
      </c>
      <c r="F25" s="787"/>
      <c r="G25" s="787"/>
      <c r="H25" s="853">
        <v>6.54</v>
      </c>
      <c r="I25" s="853"/>
      <c r="J25" s="111">
        <v>13.3</v>
      </c>
    </row>
    <row r="26" spans="2:10" x14ac:dyDescent="0.2">
      <c r="B26" s="108">
        <v>8</v>
      </c>
      <c r="C26" s="108">
        <v>1</v>
      </c>
      <c r="D26" s="108">
        <v>1</v>
      </c>
      <c r="E26" s="787" t="s">
        <v>971</v>
      </c>
      <c r="F26" s="787"/>
      <c r="G26" s="787"/>
      <c r="H26" s="853">
        <v>7.85</v>
      </c>
      <c r="I26" s="853"/>
      <c r="J26" s="111">
        <v>11.25</v>
      </c>
    </row>
    <row r="27" spans="2:10" x14ac:dyDescent="0.2">
      <c r="B27" s="108">
        <v>8</v>
      </c>
      <c r="C27" s="108">
        <v>1</v>
      </c>
      <c r="D27" s="108">
        <v>2</v>
      </c>
      <c r="E27" s="787" t="s">
        <v>972</v>
      </c>
      <c r="F27" s="787"/>
      <c r="G27" s="787"/>
      <c r="H27" s="853">
        <v>12.09</v>
      </c>
      <c r="I27" s="853"/>
      <c r="J27" s="111">
        <v>14.5</v>
      </c>
    </row>
    <row r="28" spans="2:10" x14ac:dyDescent="0.2">
      <c r="B28" s="108">
        <v>8</v>
      </c>
      <c r="C28" s="108">
        <v>1</v>
      </c>
      <c r="D28" s="108">
        <v>2</v>
      </c>
      <c r="E28" s="787" t="s">
        <v>973</v>
      </c>
      <c r="F28" s="787"/>
      <c r="G28" s="787"/>
      <c r="H28" s="853">
        <v>11.32</v>
      </c>
      <c r="I28" s="853"/>
      <c r="J28" s="111">
        <v>13.5</v>
      </c>
    </row>
    <row r="29" spans="2:10" x14ac:dyDescent="0.2">
      <c r="B29" s="108">
        <v>8</v>
      </c>
      <c r="C29" s="108">
        <v>1</v>
      </c>
      <c r="D29" s="108">
        <v>1</v>
      </c>
      <c r="E29" s="787" t="s">
        <v>398</v>
      </c>
      <c r="F29" s="787"/>
      <c r="G29" s="787"/>
      <c r="H29" s="853">
        <v>2.5499999999999998</v>
      </c>
      <c r="I29" s="853"/>
      <c r="J29" s="111">
        <v>6.4</v>
      </c>
    </row>
    <row r="30" spans="2:10" x14ac:dyDescent="0.2">
      <c r="B30" s="108">
        <v>8</v>
      </c>
      <c r="C30" s="108">
        <v>1</v>
      </c>
      <c r="D30" s="108">
        <v>1</v>
      </c>
      <c r="E30" s="787" t="s">
        <v>398</v>
      </c>
      <c r="F30" s="787"/>
      <c r="G30" s="787"/>
      <c r="H30" s="853">
        <v>2.16</v>
      </c>
      <c r="I30" s="853"/>
      <c r="J30" s="111">
        <v>5.88</v>
      </c>
    </row>
    <row r="31" spans="2:10" x14ac:dyDescent="0.2">
      <c r="B31" s="108">
        <v>8</v>
      </c>
      <c r="C31" s="108">
        <v>1</v>
      </c>
      <c r="D31" s="108">
        <v>1</v>
      </c>
      <c r="E31" s="787" t="s">
        <v>974</v>
      </c>
      <c r="F31" s="787"/>
      <c r="G31" s="787"/>
      <c r="H31" s="853">
        <v>6.38</v>
      </c>
      <c r="I31" s="853"/>
      <c r="J31" s="111">
        <v>11.5</v>
      </c>
    </row>
    <row r="32" spans="2:10" x14ac:dyDescent="0.2">
      <c r="B32" s="108">
        <v>8</v>
      </c>
      <c r="C32" s="108">
        <v>1</v>
      </c>
      <c r="D32" s="108">
        <v>2</v>
      </c>
      <c r="E32" s="787" t="s">
        <v>975</v>
      </c>
      <c r="F32" s="787"/>
      <c r="G32" s="787"/>
      <c r="H32" s="853">
        <v>4.55</v>
      </c>
      <c r="I32" s="853"/>
      <c r="J32" s="111">
        <v>8.6999999999999993</v>
      </c>
    </row>
    <row r="33" spans="2:10" x14ac:dyDescent="0.2">
      <c r="B33" s="108">
        <v>8</v>
      </c>
      <c r="C33" s="108">
        <v>1</v>
      </c>
      <c r="D33" s="108">
        <v>1</v>
      </c>
      <c r="E33" s="787" t="s">
        <v>976</v>
      </c>
      <c r="F33" s="787"/>
      <c r="G33" s="787"/>
      <c r="H33" s="853">
        <v>13.78</v>
      </c>
      <c r="I33" s="853"/>
      <c r="J33" s="111">
        <v>17.86</v>
      </c>
    </row>
    <row r="34" spans="2:10" x14ac:dyDescent="0.2">
      <c r="B34" s="108">
        <v>8</v>
      </c>
      <c r="C34" s="108">
        <v>1</v>
      </c>
      <c r="D34" s="108">
        <v>2</v>
      </c>
      <c r="E34" s="787" t="s">
        <v>421</v>
      </c>
      <c r="F34" s="787"/>
      <c r="G34" s="787"/>
      <c r="H34" s="853">
        <v>18.559999999999999</v>
      </c>
      <c r="I34" s="853"/>
      <c r="J34" s="111">
        <v>22.1</v>
      </c>
    </row>
    <row r="35" spans="2:10" x14ac:dyDescent="0.2">
      <c r="B35" s="108">
        <v>8</v>
      </c>
      <c r="C35" s="108">
        <v>1</v>
      </c>
      <c r="D35" s="108">
        <v>2</v>
      </c>
      <c r="E35" s="787" t="s">
        <v>977</v>
      </c>
      <c r="F35" s="787"/>
      <c r="G35" s="787"/>
      <c r="H35" s="853">
        <v>8.58</v>
      </c>
      <c r="I35" s="853"/>
      <c r="J35" s="111">
        <v>12</v>
      </c>
    </row>
    <row r="36" spans="2:10" x14ac:dyDescent="0.2">
      <c r="B36" s="108">
        <v>8</v>
      </c>
      <c r="C36" s="108">
        <v>1</v>
      </c>
      <c r="D36" s="108">
        <v>1</v>
      </c>
      <c r="E36" s="787" t="s">
        <v>978</v>
      </c>
      <c r="F36" s="787"/>
      <c r="G36" s="787"/>
      <c r="H36" s="853">
        <v>38.5</v>
      </c>
      <c r="I36" s="853"/>
      <c r="J36" s="111">
        <v>33.5</v>
      </c>
    </row>
    <row r="37" spans="2:10" x14ac:dyDescent="0.2">
      <c r="B37" s="108"/>
      <c r="C37" s="108"/>
      <c r="D37" s="108"/>
      <c r="E37" s="787" t="s">
        <v>979</v>
      </c>
      <c r="F37" s="787"/>
      <c r="G37" s="787"/>
      <c r="H37" s="853">
        <v>23.14</v>
      </c>
      <c r="I37" s="853"/>
      <c r="J37" s="111">
        <v>27.81</v>
      </c>
    </row>
    <row r="38" spans="2:10" x14ac:dyDescent="0.2">
      <c r="B38" s="838" t="s">
        <v>254</v>
      </c>
      <c r="C38" s="839"/>
      <c r="D38" s="839"/>
      <c r="E38" s="839"/>
      <c r="F38" s="839"/>
      <c r="G38" s="840"/>
      <c r="H38" s="854">
        <v>205.43</v>
      </c>
      <c r="I38" s="855"/>
      <c r="J38" s="66">
        <v>279.13999999999993</v>
      </c>
    </row>
    <row r="39" spans="2:10" x14ac:dyDescent="0.2">
      <c r="B39" s="213"/>
      <c r="C39" s="214"/>
      <c r="D39" s="214"/>
      <c r="E39" s="214"/>
      <c r="F39" s="214"/>
      <c r="G39" s="214"/>
      <c r="H39" s="215"/>
      <c r="I39" s="216"/>
      <c r="J39" s="217"/>
    </row>
    <row r="40" spans="2:10" x14ac:dyDescent="0.2">
      <c r="B40" s="858" t="s">
        <v>241</v>
      </c>
      <c r="C40" s="859"/>
      <c r="D40" s="859"/>
      <c r="E40" s="859"/>
      <c r="F40" s="859"/>
      <c r="G40" s="859"/>
      <c r="H40" s="859"/>
      <c r="I40" s="859"/>
      <c r="J40" s="860"/>
    </row>
    <row r="41" spans="2:10" x14ac:dyDescent="0.2">
      <c r="B41" s="181" t="s">
        <v>125</v>
      </c>
      <c r="C41" s="179"/>
      <c r="D41" s="179"/>
      <c r="E41" s="179"/>
      <c r="F41" s="179"/>
      <c r="G41" s="179"/>
      <c r="H41" s="179"/>
      <c r="I41" s="179"/>
      <c r="J41" s="180"/>
    </row>
    <row r="42" spans="2:10" x14ac:dyDescent="0.2">
      <c r="B42" s="67" t="s">
        <v>230</v>
      </c>
      <c r="C42" s="67" t="s">
        <v>215</v>
      </c>
      <c r="D42" s="67" t="s">
        <v>216</v>
      </c>
      <c r="E42" s="67" t="s">
        <v>217</v>
      </c>
      <c r="F42" s="67" t="s">
        <v>231</v>
      </c>
      <c r="G42" s="862" t="s">
        <v>47</v>
      </c>
      <c r="H42" s="862"/>
      <c r="I42" s="862"/>
      <c r="J42" s="862"/>
    </row>
    <row r="43" spans="2:10" x14ac:dyDescent="0.2">
      <c r="B43" s="65" t="s">
        <v>256</v>
      </c>
      <c r="C43" s="65">
        <v>0.7</v>
      </c>
      <c r="D43" s="65">
        <v>2.1</v>
      </c>
      <c r="E43" s="65">
        <v>2.94</v>
      </c>
      <c r="F43" s="65">
        <v>2</v>
      </c>
      <c r="G43" s="856" t="s">
        <v>983</v>
      </c>
      <c r="H43" s="856"/>
      <c r="I43" s="856"/>
      <c r="J43" s="856"/>
    </row>
    <row r="44" spans="2:10" x14ac:dyDescent="0.2">
      <c r="B44" s="65" t="s">
        <v>257</v>
      </c>
      <c r="C44" s="65">
        <v>0.8</v>
      </c>
      <c r="D44" s="65">
        <v>2.1</v>
      </c>
      <c r="E44" s="65">
        <v>1.68</v>
      </c>
      <c r="F44" s="65">
        <v>1</v>
      </c>
      <c r="G44" s="856" t="s">
        <v>984</v>
      </c>
      <c r="H44" s="856"/>
      <c r="I44" s="856"/>
      <c r="J44" s="856"/>
    </row>
    <row r="45" spans="2:10" x14ac:dyDescent="0.2">
      <c r="B45" s="65" t="s">
        <v>258</v>
      </c>
      <c r="C45" s="65">
        <v>0.8</v>
      </c>
      <c r="D45" s="65">
        <v>2.1</v>
      </c>
      <c r="E45" s="65">
        <v>18.48</v>
      </c>
      <c r="F45" s="65">
        <v>11</v>
      </c>
      <c r="G45" s="856" t="s">
        <v>983</v>
      </c>
      <c r="H45" s="856"/>
      <c r="I45" s="856"/>
      <c r="J45" s="856"/>
    </row>
    <row r="46" spans="2:10" x14ac:dyDescent="0.2">
      <c r="B46" s="65" t="s">
        <v>259</v>
      </c>
      <c r="C46" s="65">
        <v>0.9</v>
      </c>
      <c r="D46" s="65">
        <v>2.1</v>
      </c>
      <c r="E46" s="65">
        <v>1.89</v>
      </c>
      <c r="F46" s="65">
        <v>1</v>
      </c>
      <c r="G46" s="856" t="s">
        <v>983</v>
      </c>
      <c r="H46" s="856"/>
      <c r="I46" s="856"/>
      <c r="J46" s="856"/>
    </row>
    <row r="47" spans="2:10" x14ac:dyDescent="0.2">
      <c r="B47" s="65" t="s">
        <v>261</v>
      </c>
      <c r="C47" s="65">
        <v>2</v>
      </c>
      <c r="D47" s="65">
        <v>2.1</v>
      </c>
      <c r="E47" s="65">
        <v>4.2</v>
      </c>
      <c r="F47" s="65">
        <v>1</v>
      </c>
      <c r="G47" s="856" t="s">
        <v>985</v>
      </c>
      <c r="H47" s="856"/>
      <c r="I47" s="856"/>
      <c r="J47" s="856"/>
    </row>
    <row r="48" spans="2:10" x14ac:dyDescent="0.2">
      <c r="B48" s="181" t="s">
        <v>123</v>
      </c>
      <c r="C48" s="179"/>
      <c r="D48" s="179"/>
      <c r="E48" s="179"/>
      <c r="F48" s="179"/>
      <c r="G48" s="179"/>
      <c r="H48" s="179"/>
      <c r="I48" s="179"/>
      <c r="J48" s="180"/>
    </row>
    <row r="49" spans="1:10" x14ac:dyDescent="0.2">
      <c r="B49" s="67" t="s">
        <v>230</v>
      </c>
      <c r="C49" s="67" t="s">
        <v>215</v>
      </c>
      <c r="D49" s="67" t="s">
        <v>216</v>
      </c>
      <c r="E49" s="67" t="s">
        <v>217</v>
      </c>
      <c r="F49" s="67" t="s">
        <v>231</v>
      </c>
      <c r="G49" s="862" t="s">
        <v>825</v>
      </c>
      <c r="H49" s="862"/>
      <c r="I49" s="862"/>
      <c r="J49" s="862"/>
    </row>
    <row r="50" spans="1:10" x14ac:dyDescent="0.2">
      <c r="B50" s="65" t="s">
        <v>265</v>
      </c>
      <c r="C50" s="65">
        <v>1</v>
      </c>
      <c r="D50" s="65">
        <v>0.6</v>
      </c>
      <c r="E50" s="65">
        <v>2.4</v>
      </c>
      <c r="F50" s="65">
        <v>4</v>
      </c>
      <c r="G50" s="857" t="s">
        <v>1060</v>
      </c>
      <c r="H50" s="857"/>
      <c r="I50" s="857"/>
      <c r="J50" s="857"/>
    </row>
    <row r="51" spans="1:10" x14ac:dyDescent="0.2">
      <c r="B51" s="65" t="s">
        <v>264</v>
      </c>
      <c r="C51" s="65">
        <v>1</v>
      </c>
      <c r="D51" s="65">
        <v>0.4</v>
      </c>
      <c r="E51" s="65">
        <v>0.4</v>
      </c>
      <c r="F51" s="65">
        <v>1</v>
      </c>
      <c r="G51" s="857" t="s">
        <v>1060</v>
      </c>
      <c r="H51" s="857"/>
      <c r="I51" s="857"/>
      <c r="J51" s="857"/>
    </row>
    <row r="52" spans="1:10" x14ac:dyDescent="0.2">
      <c r="B52" s="65" t="s">
        <v>745</v>
      </c>
      <c r="C52" s="65">
        <v>1.2</v>
      </c>
      <c r="D52" s="65">
        <v>1</v>
      </c>
      <c r="E52" s="65">
        <v>3.6</v>
      </c>
      <c r="F52" s="65">
        <v>3</v>
      </c>
      <c r="G52" s="857" t="s">
        <v>1032</v>
      </c>
      <c r="H52" s="857"/>
      <c r="I52" s="857"/>
      <c r="J52" s="857"/>
    </row>
    <row r="53" spans="1:10" x14ac:dyDescent="0.2">
      <c r="B53" s="65" t="s">
        <v>982</v>
      </c>
      <c r="C53" s="65">
        <v>2</v>
      </c>
      <c r="D53" s="65">
        <v>1</v>
      </c>
      <c r="E53" s="65">
        <v>4</v>
      </c>
      <c r="F53" s="65">
        <v>2</v>
      </c>
      <c r="G53" s="857" t="s">
        <v>1032</v>
      </c>
      <c r="H53" s="857"/>
      <c r="I53" s="857"/>
      <c r="J53" s="857"/>
    </row>
    <row r="54" spans="1:10" x14ac:dyDescent="0.2">
      <c r="B54" s="109"/>
      <c r="C54" s="105"/>
      <c r="D54" s="105"/>
      <c r="E54" s="105"/>
      <c r="F54" s="105"/>
      <c r="G54" s="83"/>
      <c r="H54" s="83"/>
      <c r="I54" s="83"/>
      <c r="J54" s="84"/>
    </row>
    <row r="55" spans="1:10" x14ac:dyDescent="0.2">
      <c r="B55" s="182" t="s">
        <v>40</v>
      </c>
      <c r="C55" s="182" t="s">
        <v>35</v>
      </c>
      <c r="D55" s="861" t="s">
        <v>47</v>
      </c>
      <c r="E55" s="861"/>
      <c r="F55" s="861"/>
      <c r="G55" s="861"/>
      <c r="H55" s="861"/>
      <c r="I55" s="861"/>
      <c r="J55" s="182" t="s">
        <v>36</v>
      </c>
    </row>
    <row r="56" spans="1:10" x14ac:dyDescent="0.2">
      <c r="B56" s="171" t="s">
        <v>11</v>
      </c>
      <c r="C56" s="183"/>
      <c r="D56" s="172" t="s">
        <v>4</v>
      </c>
      <c r="E56" s="172"/>
      <c r="F56" s="172"/>
      <c r="G56" s="172"/>
      <c r="H56" s="172"/>
      <c r="I56" s="172"/>
      <c r="J56" s="173"/>
    </row>
    <row r="57" spans="1:10" x14ac:dyDescent="0.2">
      <c r="A57" s="218"/>
      <c r="B57" s="112" t="s">
        <v>12</v>
      </c>
      <c r="C57" s="184"/>
      <c r="D57" s="63" t="s">
        <v>4</v>
      </c>
      <c r="E57" s="63"/>
      <c r="F57" s="63"/>
      <c r="G57" s="63"/>
      <c r="H57" s="63"/>
      <c r="I57" s="63"/>
      <c r="J57" s="64"/>
    </row>
    <row r="58" spans="1:10" x14ac:dyDescent="0.2">
      <c r="B58" s="185" t="s">
        <v>939</v>
      </c>
      <c r="C58" s="185">
        <v>103689</v>
      </c>
      <c r="D58" s="756" t="s">
        <v>1275</v>
      </c>
      <c r="E58" s="756"/>
      <c r="F58" s="756"/>
      <c r="G58" s="756"/>
      <c r="H58" s="756"/>
      <c r="I58" s="756"/>
      <c r="J58" s="185" t="s">
        <v>42</v>
      </c>
    </row>
    <row r="59" spans="1:10" x14ac:dyDescent="0.2">
      <c r="B59" s="370" t="s">
        <v>214</v>
      </c>
      <c r="C59" s="848" t="s">
        <v>283</v>
      </c>
      <c r="D59" s="849"/>
      <c r="E59" s="849"/>
      <c r="F59" s="850"/>
      <c r="G59" s="370" t="s">
        <v>215</v>
      </c>
      <c r="H59" s="370" t="s">
        <v>216</v>
      </c>
      <c r="I59" s="59" t="s">
        <v>217</v>
      </c>
      <c r="J59" s="370" t="s">
        <v>218</v>
      </c>
    </row>
    <row r="60" spans="1:10" x14ac:dyDescent="0.2">
      <c r="A60" s="218" t="s">
        <v>939</v>
      </c>
      <c r="B60" s="838" t="s">
        <v>219</v>
      </c>
      <c r="C60" s="839"/>
      <c r="D60" s="839"/>
      <c r="E60" s="839"/>
      <c r="F60" s="840"/>
      <c r="G60" s="106">
        <v>4</v>
      </c>
      <c r="H60" s="106">
        <v>2</v>
      </c>
      <c r="I60" s="186">
        <v>8</v>
      </c>
      <c r="J60" s="108" t="s">
        <v>217</v>
      </c>
    </row>
    <row r="61" spans="1:10" x14ac:dyDescent="0.2">
      <c r="B61" s="171" t="s">
        <v>10</v>
      </c>
      <c r="C61" s="183"/>
      <c r="D61" s="172" t="s">
        <v>902</v>
      </c>
      <c r="E61" s="172"/>
      <c r="F61" s="172"/>
      <c r="G61" s="172"/>
      <c r="H61" s="172"/>
      <c r="I61" s="172"/>
      <c r="J61" s="173"/>
    </row>
    <row r="62" spans="1:10" x14ac:dyDescent="0.2">
      <c r="A62" s="218"/>
      <c r="B62" s="112" t="s">
        <v>13</v>
      </c>
      <c r="C62" s="184"/>
      <c r="D62" s="63" t="s">
        <v>902</v>
      </c>
      <c r="E62" s="63"/>
      <c r="F62" s="63"/>
      <c r="G62" s="63"/>
      <c r="H62" s="63"/>
      <c r="I62" s="63"/>
      <c r="J62" s="64"/>
    </row>
    <row r="63" spans="1:10" ht="12.75" customHeight="1" x14ac:dyDescent="0.2">
      <c r="A63" s="218"/>
      <c r="B63" s="368" t="s">
        <v>940</v>
      </c>
      <c r="C63" s="185" t="s">
        <v>1157</v>
      </c>
      <c r="D63" s="756" t="s">
        <v>1215</v>
      </c>
      <c r="E63" s="756"/>
      <c r="F63" s="756"/>
      <c r="G63" s="756"/>
      <c r="H63" s="756"/>
      <c r="I63" s="756"/>
      <c r="J63" s="185" t="s">
        <v>42</v>
      </c>
    </row>
    <row r="64" spans="1:10" x14ac:dyDescent="0.2">
      <c r="B64" s="370" t="s">
        <v>214</v>
      </c>
      <c r="C64" s="808" t="s">
        <v>220</v>
      </c>
      <c r="D64" s="809"/>
      <c r="E64" s="809"/>
      <c r="F64" s="810"/>
      <c r="G64" s="370" t="s">
        <v>221</v>
      </c>
      <c r="H64" s="370" t="s">
        <v>215</v>
      </c>
      <c r="I64" s="59" t="s">
        <v>217</v>
      </c>
      <c r="J64" s="370" t="s">
        <v>218</v>
      </c>
    </row>
    <row r="65" spans="1:10" x14ac:dyDescent="0.2">
      <c r="A65" s="218" t="s">
        <v>940</v>
      </c>
      <c r="B65" s="838" t="s">
        <v>219</v>
      </c>
      <c r="C65" s="839"/>
      <c r="D65" s="839"/>
      <c r="E65" s="839"/>
      <c r="F65" s="840"/>
      <c r="G65" s="106">
        <v>2</v>
      </c>
      <c r="H65" s="106">
        <v>3</v>
      </c>
      <c r="I65" s="186">
        <v>6</v>
      </c>
      <c r="J65" s="108" t="s">
        <v>217</v>
      </c>
    </row>
    <row r="66" spans="1:10" ht="12.75" customHeight="1" x14ac:dyDescent="0.2">
      <c r="A66" s="218"/>
      <c r="B66" s="368" t="s">
        <v>941</v>
      </c>
      <c r="C66" s="185" t="s">
        <v>1158</v>
      </c>
      <c r="D66" s="756" t="s">
        <v>1217</v>
      </c>
      <c r="E66" s="756"/>
      <c r="F66" s="756"/>
      <c r="G66" s="756"/>
      <c r="H66" s="756"/>
      <c r="I66" s="756"/>
      <c r="J66" s="185" t="s">
        <v>111</v>
      </c>
    </row>
    <row r="67" spans="1:10" x14ac:dyDescent="0.2">
      <c r="B67" s="370" t="s">
        <v>214</v>
      </c>
      <c r="C67" s="808" t="s">
        <v>220</v>
      </c>
      <c r="D67" s="809"/>
      <c r="E67" s="809"/>
      <c r="F67" s="810"/>
      <c r="G67" s="370" t="s">
        <v>221</v>
      </c>
      <c r="H67" s="370" t="s">
        <v>215</v>
      </c>
      <c r="I67" s="59" t="s">
        <v>37</v>
      </c>
      <c r="J67" s="370" t="s">
        <v>218</v>
      </c>
    </row>
    <row r="68" spans="1:10" x14ac:dyDescent="0.2">
      <c r="A68" s="218" t="s">
        <v>941</v>
      </c>
      <c r="B68" s="838" t="s">
        <v>219</v>
      </c>
      <c r="C68" s="839"/>
      <c r="D68" s="839"/>
      <c r="E68" s="839"/>
      <c r="F68" s="840"/>
      <c r="G68" s="106">
        <v>2</v>
      </c>
      <c r="H68" s="106">
        <v>2</v>
      </c>
      <c r="I68" s="186">
        <v>4</v>
      </c>
      <c r="J68" s="108" t="s">
        <v>37</v>
      </c>
    </row>
    <row r="69" spans="1:10" x14ac:dyDescent="0.2">
      <c r="B69" s="171" t="s">
        <v>14</v>
      </c>
      <c r="C69" s="183"/>
      <c r="D69" s="172" t="s">
        <v>431</v>
      </c>
      <c r="E69" s="172"/>
      <c r="F69" s="172"/>
      <c r="G69" s="172"/>
      <c r="H69" s="172"/>
      <c r="I69" s="172"/>
      <c r="J69" s="173"/>
    </row>
    <row r="70" spans="1:10" x14ac:dyDescent="0.2">
      <c r="A70" s="218"/>
      <c r="B70" s="369" t="s">
        <v>15</v>
      </c>
      <c r="C70" s="184"/>
      <c r="D70" s="63" t="s">
        <v>903</v>
      </c>
      <c r="E70" s="63"/>
      <c r="F70" s="63"/>
      <c r="G70" s="63"/>
      <c r="H70" s="63"/>
      <c r="I70" s="63"/>
      <c r="J70" s="64"/>
    </row>
    <row r="71" spans="1:10" ht="12.75" customHeight="1" x14ac:dyDescent="0.2">
      <c r="A71" s="218"/>
      <c r="B71" s="185" t="s">
        <v>904</v>
      </c>
      <c r="C71" s="185">
        <v>97622</v>
      </c>
      <c r="D71" s="756" t="s">
        <v>1277</v>
      </c>
      <c r="E71" s="756"/>
      <c r="F71" s="756"/>
      <c r="G71" s="756"/>
      <c r="H71" s="756"/>
      <c r="I71" s="756"/>
      <c r="J71" s="185" t="s">
        <v>1272</v>
      </c>
    </row>
    <row r="72" spans="1:10" x14ac:dyDescent="0.2">
      <c r="A72" s="218"/>
      <c r="B72" s="760" t="s">
        <v>214</v>
      </c>
      <c r="C72" s="761"/>
      <c r="D72" s="761"/>
      <c r="E72" s="761"/>
      <c r="F72" s="762"/>
      <c r="G72" s="370" t="s">
        <v>217</v>
      </c>
      <c r="H72" s="370" t="s">
        <v>222</v>
      </c>
      <c r="I72" s="59" t="s">
        <v>1527</v>
      </c>
      <c r="J72" s="370" t="s">
        <v>218</v>
      </c>
    </row>
    <row r="73" spans="1:10" ht="15" customHeight="1" x14ac:dyDescent="0.2">
      <c r="A73" s="218"/>
      <c r="B73" s="763" t="s">
        <v>1005</v>
      </c>
      <c r="C73" s="764"/>
      <c r="D73" s="764"/>
      <c r="E73" s="764"/>
      <c r="F73" s="765"/>
      <c r="G73" s="106">
        <v>0.21000000000000002</v>
      </c>
      <c r="H73" s="106">
        <v>0.15</v>
      </c>
      <c r="I73" s="186">
        <v>3.15E-2</v>
      </c>
      <c r="J73" s="766" t="s">
        <v>1527</v>
      </c>
    </row>
    <row r="74" spans="1:10" x14ac:dyDescent="0.2">
      <c r="A74" s="218"/>
      <c r="B74" s="763" t="s">
        <v>1006</v>
      </c>
      <c r="C74" s="764"/>
      <c r="D74" s="764"/>
      <c r="E74" s="764"/>
      <c r="F74" s="765"/>
      <c r="G74" s="106">
        <v>0.35699999999999998</v>
      </c>
      <c r="H74" s="106">
        <v>0.15</v>
      </c>
      <c r="I74" s="186">
        <v>5.3549999999999993E-2</v>
      </c>
      <c r="J74" s="783"/>
    </row>
    <row r="75" spans="1:10" x14ac:dyDescent="0.2">
      <c r="A75" s="218"/>
      <c r="B75" s="763" t="s">
        <v>1007</v>
      </c>
      <c r="C75" s="764"/>
      <c r="D75" s="764"/>
      <c r="E75" s="764"/>
      <c r="F75" s="765"/>
      <c r="G75" s="106">
        <v>0.21000000000000002</v>
      </c>
      <c r="H75" s="106">
        <v>0.15</v>
      </c>
      <c r="I75" s="186">
        <v>3.15E-2</v>
      </c>
      <c r="J75" s="783"/>
    </row>
    <row r="76" spans="1:10" x14ac:dyDescent="0.2">
      <c r="A76" s="218"/>
      <c r="B76" s="763" t="s">
        <v>1008</v>
      </c>
      <c r="C76" s="764"/>
      <c r="D76" s="764"/>
      <c r="E76" s="764"/>
      <c r="F76" s="765"/>
      <c r="G76" s="106">
        <v>0.19</v>
      </c>
      <c r="H76" s="106">
        <v>0.15</v>
      </c>
      <c r="I76" s="186">
        <v>2.8499999999999998E-2</v>
      </c>
      <c r="J76" s="783"/>
    </row>
    <row r="77" spans="1:10" x14ac:dyDescent="0.2">
      <c r="A77" s="218"/>
      <c r="B77" s="763" t="s">
        <v>1009</v>
      </c>
      <c r="C77" s="764"/>
      <c r="D77" s="764"/>
      <c r="E77" s="764"/>
      <c r="F77" s="765"/>
      <c r="G77" s="106">
        <v>1.873</v>
      </c>
      <c r="H77" s="106">
        <v>0.15</v>
      </c>
      <c r="I77" s="186">
        <v>0.28094999999999998</v>
      </c>
      <c r="J77" s="783"/>
    </row>
    <row r="78" spans="1:10" x14ac:dyDescent="0.2">
      <c r="A78" s="218"/>
      <c r="B78" s="763" t="s">
        <v>1010</v>
      </c>
      <c r="C78" s="764"/>
      <c r="D78" s="764"/>
      <c r="E78" s="764"/>
      <c r="F78" s="765"/>
      <c r="G78" s="106">
        <v>0.62</v>
      </c>
      <c r="H78" s="106">
        <v>0.15</v>
      </c>
      <c r="I78" s="186">
        <v>9.2999999999999999E-2</v>
      </c>
      <c r="J78" s="783"/>
    </row>
    <row r="79" spans="1:10" x14ac:dyDescent="0.2">
      <c r="A79" s="218"/>
      <c r="B79" s="763" t="s">
        <v>1011</v>
      </c>
      <c r="C79" s="764"/>
      <c r="D79" s="764"/>
      <c r="E79" s="764"/>
      <c r="F79" s="765"/>
      <c r="G79" s="106">
        <v>0.127</v>
      </c>
      <c r="H79" s="106">
        <v>0.15</v>
      </c>
      <c r="I79" s="186">
        <v>1.9050000000000001E-2</v>
      </c>
      <c r="J79" s="783"/>
    </row>
    <row r="80" spans="1:10" x14ac:dyDescent="0.2">
      <c r="A80" s="218"/>
      <c r="B80" s="763" t="s">
        <v>1012</v>
      </c>
      <c r="C80" s="764"/>
      <c r="D80" s="764"/>
      <c r="E80" s="764"/>
      <c r="F80" s="765"/>
      <c r="G80" s="106">
        <v>0.193</v>
      </c>
      <c r="H80" s="106">
        <v>0.15</v>
      </c>
      <c r="I80" s="186">
        <v>2.895E-2</v>
      </c>
      <c r="J80" s="783"/>
    </row>
    <row r="81" spans="1:10" x14ac:dyDescent="0.2">
      <c r="A81" s="218"/>
      <c r="B81" s="763" t="s">
        <v>1013</v>
      </c>
      <c r="C81" s="764"/>
      <c r="D81" s="764"/>
      <c r="E81" s="764"/>
      <c r="F81" s="765"/>
      <c r="G81" s="106">
        <v>3.1110000000000002</v>
      </c>
      <c r="H81" s="106">
        <v>0.15</v>
      </c>
      <c r="I81" s="186">
        <v>0.46665000000000001</v>
      </c>
      <c r="J81" s="783"/>
    </row>
    <row r="82" spans="1:10" x14ac:dyDescent="0.2">
      <c r="A82" s="218"/>
      <c r="B82" s="763" t="s">
        <v>1014</v>
      </c>
      <c r="C82" s="764"/>
      <c r="D82" s="764"/>
      <c r="E82" s="764"/>
      <c r="F82" s="765"/>
      <c r="G82" s="106">
        <v>2.3329999999999997</v>
      </c>
      <c r="H82" s="106">
        <v>0.15</v>
      </c>
      <c r="I82" s="186">
        <v>0.34994999999999993</v>
      </c>
      <c r="J82" s="783"/>
    </row>
    <row r="83" spans="1:10" x14ac:dyDescent="0.2">
      <c r="A83" s="218"/>
      <c r="B83" s="763" t="s">
        <v>1015</v>
      </c>
      <c r="C83" s="764"/>
      <c r="D83" s="764"/>
      <c r="E83" s="764"/>
      <c r="F83" s="765"/>
      <c r="G83" s="106">
        <v>0.193</v>
      </c>
      <c r="H83" s="106">
        <v>0.15</v>
      </c>
      <c r="I83" s="186">
        <v>2.895E-2</v>
      </c>
      <c r="J83" s="783"/>
    </row>
    <row r="84" spans="1:10" x14ac:dyDescent="0.2">
      <c r="A84" s="218"/>
      <c r="B84" s="763" t="s">
        <v>1017</v>
      </c>
      <c r="C84" s="764"/>
      <c r="D84" s="764"/>
      <c r="E84" s="764"/>
      <c r="F84" s="765"/>
      <c r="G84" s="106">
        <v>0.19</v>
      </c>
      <c r="H84" s="106">
        <v>0.15</v>
      </c>
      <c r="I84" s="186">
        <v>2.8499999999999998E-2</v>
      </c>
      <c r="J84" s="783"/>
    </row>
    <row r="85" spans="1:10" x14ac:dyDescent="0.2">
      <c r="A85" s="218"/>
      <c r="B85" s="763" t="s">
        <v>1019</v>
      </c>
      <c r="C85" s="764"/>
      <c r="D85" s="764"/>
      <c r="E85" s="764"/>
      <c r="F85" s="765"/>
      <c r="G85" s="106">
        <v>0.308</v>
      </c>
      <c r="H85" s="106">
        <v>0.15</v>
      </c>
      <c r="I85" s="186">
        <v>4.6199999999999998E-2</v>
      </c>
      <c r="J85" s="783"/>
    </row>
    <row r="86" spans="1:10" x14ac:dyDescent="0.2">
      <c r="A86" s="218"/>
      <c r="B86" s="763" t="s">
        <v>1020</v>
      </c>
      <c r="C86" s="764"/>
      <c r="D86" s="764"/>
      <c r="E86" s="764"/>
      <c r="F86" s="765"/>
      <c r="G86" s="106">
        <v>0.19</v>
      </c>
      <c r="H86" s="106">
        <v>0.15</v>
      </c>
      <c r="I86" s="186">
        <v>2.8499999999999998E-2</v>
      </c>
      <c r="J86" s="783"/>
    </row>
    <row r="87" spans="1:10" x14ac:dyDescent="0.2">
      <c r="A87" s="218"/>
      <c r="B87" s="763" t="s">
        <v>1021</v>
      </c>
      <c r="C87" s="764"/>
      <c r="D87" s="764"/>
      <c r="E87" s="764"/>
      <c r="F87" s="765"/>
      <c r="G87" s="106">
        <v>0.46</v>
      </c>
      <c r="H87" s="106">
        <v>0.15</v>
      </c>
      <c r="I87" s="186">
        <v>6.9000000000000006E-2</v>
      </c>
      <c r="J87" s="783"/>
    </row>
    <row r="88" spans="1:10" x14ac:dyDescent="0.2">
      <c r="A88" s="218"/>
      <c r="B88" s="763" t="s">
        <v>1016</v>
      </c>
      <c r="C88" s="764"/>
      <c r="D88" s="764"/>
      <c r="E88" s="764"/>
      <c r="F88" s="765"/>
      <c r="G88" s="106">
        <v>0.193</v>
      </c>
      <c r="H88" s="106">
        <v>0.15</v>
      </c>
      <c r="I88" s="186">
        <v>2.895E-2</v>
      </c>
      <c r="J88" s="783"/>
    </row>
    <row r="89" spans="1:10" x14ac:dyDescent="0.2">
      <c r="A89" s="218"/>
      <c r="B89" s="763" t="s">
        <v>1018</v>
      </c>
      <c r="C89" s="764"/>
      <c r="D89" s="764"/>
      <c r="E89" s="764"/>
      <c r="F89" s="765"/>
      <c r="G89" s="106">
        <v>0.193</v>
      </c>
      <c r="H89" s="106">
        <v>0.15</v>
      </c>
      <c r="I89" s="186">
        <v>2.895E-2</v>
      </c>
      <c r="J89" s="783"/>
    </row>
    <row r="90" spans="1:10" x14ac:dyDescent="0.2">
      <c r="A90" s="218" t="s">
        <v>904</v>
      </c>
      <c r="B90" s="768" t="s">
        <v>219</v>
      </c>
      <c r="C90" s="769"/>
      <c r="D90" s="769"/>
      <c r="E90" s="769"/>
      <c r="F90" s="769"/>
      <c r="G90" s="769"/>
      <c r="H90" s="770"/>
      <c r="I90" s="372">
        <v>1.6426499999999999</v>
      </c>
      <c r="J90" s="767"/>
    </row>
    <row r="91" spans="1:10" ht="12.75" customHeight="1" x14ac:dyDescent="0.2">
      <c r="A91" s="218"/>
      <c r="B91" s="185" t="s">
        <v>905</v>
      </c>
      <c r="C91" s="185">
        <v>201002045</v>
      </c>
      <c r="D91" s="756" t="s">
        <v>1279</v>
      </c>
      <c r="E91" s="756"/>
      <c r="F91" s="756"/>
      <c r="G91" s="756"/>
      <c r="H91" s="756"/>
      <c r="I91" s="756"/>
      <c r="J91" s="185" t="s">
        <v>42</v>
      </c>
    </row>
    <row r="92" spans="1:10" x14ac:dyDescent="0.2">
      <c r="A92" s="218"/>
      <c r="B92" s="914" t="s">
        <v>214</v>
      </c>
      <c r="C92" s="915"/>
      <c r="D92" s="915"/>
      <c r="E92" s="915"/>
      <c r="F92" s="915"/>
      <c r="G92" s="915"/>
      <c r="H92" s="916"/>
      <c r="I92" s="59" t="s">
        <v>217</v>
      </c>
      <c r="J92" s="370" t="s">
        <v>218</v>
      </c>
    </row>
    <row r="93" spans="1:10" ht="15" customHeight="1" x14ac:dyDescent="0.2">
      <c r="A93" s="218"/>
      <c r="B93" s="811"/>
      <c r="C93" s="812"/>
      <c r="D93" s="812"/>
      <c r="E93" s="812"/>
      <c r="F93" s="812"/>
      <c r="G93" s="812"/>
      <c r="H93" s="813"/>
      <c r="I93" s="186">
        <v>87.1</v>
      </c>
      <c r="J93" s="766" t="s">
        <v>217</v>
      </c>
    </row>
    <row r="94" spans="1:10" x14ac:dyDescent="0.2">
      <c r="A94" s="218" t="s">
        <v>905</v>
      </c>
      <c r="B94" s="768" t="s">
        <v>219</v>
      </c>
      <c r="C94" s="769"/>
      <c r="D94" s="769"/>
      <c r="E94" s="769"/>
      <c r="F94" s="769"/>
      <c r="G94" s="769"/>
      <c r="H94" s="770"/>
      <c r="I94" s="372">
        <v>87.1</v>
      </c>
      <c r="J94" s="767"/>
    </row>
    <row r="95" spans="1:10" ht="12.75" customHeight="1" x14ac:dyDescent="0.2">
      <c r="A95" s="218"/>
      <c r="B95" s="185" t="s">
        <v>906</v>
      </c>
      <c r="C95" s="185">
        <v>97633</v>
      </c>
      <c r="D95" s="756" t="s">
        <v>1280</v>
      </c>
      <c r="E95" s="756"/>
      <c r="F95" s="756"/>
      <c r="G95" s="756"/>
      <c r="H95" s="756"/>
      <c r="I95" s="756"/>
      <c r="J95" s="185" t="s">
        <v>42</v>
      </c>
    </row>
    <row r="96" spans="1:10" x14ac:dyDescent="0.2">
      <c r="A96" s="218"/>
      <c r="B96" s="760" t="s">
        <v>214</v>
      </c>
      <c r="C96" s="761"/>
      <c r="D96" s="761"/>
      <c r="E96" s="761"/>
      <c r="F96" s="761"/>
      <c r="G96" s="761"/>
      <c r="H96" s="762"/>
      <c r="I96" s="59" t="s">
        <v>217</v>
      </c>
      <c r="J96" s="370" t="s">
        <v>218</v>
      </c>
    </row>
    <row r="97" spans="1:10" ht="15" customHeight="1" x14ac:dyDescent="0.2">
      <c r="A97" s="218"/>
      <c r="B97" s="763" t="s">
        <v>1041</v>
      </c>
      <c r="C97" s="764"/>
      <c r="D97" s="764"/>
      <c r="E97" s="764"/>
      <c r="F97" s="764"/>
      <c r="G97" s="764"/>
      <c r="H97" s="765"/>
      <c r="I97" s="374">
        <v>8.8449999999999989</v>
      </c>
      <c r="J97" s="766" t="s">
        <v>217</v>
      </c>
    </row>
    <row r="98" spans="1:10" x14ac:dyDescent="0.2">
      <c r="A98" s="218"/>
      <c r="B98" s="763" t="s">
        <v>1042</v>
      </c>
      <c r="C98" s="764"/>
      <c r="D98" s="764"/>
      <c r="E98" s="764"/>
      <c r="F98" s="764"/>
      <c r="G98" s="764"/>
      <c r="H98" s="765"/>
      <c r="I98" s="374">
        <v>26.950000000000003</v>
      </c>
      <c r="J98" s="783"/>
    </row>
    <row r="99" spans="1:10" x14ac:dyDescent="0.2">
      <c r="A99" s="218"/>
      <c r="B99" s="763" t="s">
        <v>1043</v>
      </c>
      <c r="C99" s="764"/>
      <c r="D99" s="764"/>
      <c r="E99" s="764"/>
      <c r="F99" s="764"/>
      <c r="G99" s="764"/>
      <c r="H99" s="765"/>
      <c r="I99" s="374">
        <v>22</v>
      </c>
      <c r="J99" s="783"/>
    </row>
    <row r="100" spans="1:10" x14ac:dyDescent="0.2">
      <c r="A100" s="218"/>
      <c r="B100" s="763" t="s">
        <v>1044</v>
      </c>
      <c r="C100" s="764"/>
      <c r="D100" s="764"/>
      <c r="E100" s="764"/>
      <c r="F100" s="764"/>
      <c r="G100" s="764"/>
      <c r="H100" s="765"/>
      <c r="I100" s="374">
        <v>22</v>
      </c>
      <c r="J100" s="783"/>
    </row>
    <row r="101" spans="1:10" x14ac:dyDescent="0.2">
      <c r="A101" s="218"/>
      <c r="B101" s="763" t="s">
        <v>1045</v>
      </c>
      <c r="C101" s="764"/>
      <c r="D101" s="764"/>
      <c r="E101" s="764"/>
      <c r="F101" s="764"/>
      <c r="G101" s="764"/>
      <c r="H101" s="765"/>
      <c r="I101" s="374">
        <v>11.44</v>
      </c>
      <c r="J101" s="783"/>
    </row>
    <row r="102" spans="1:10" x14ac:dyDescent="0.2">
      <c r="A102" s="218" t="s">
        <v>906</v>
      </c>
      <c r="B102" s="768" t="s">
        <v>219</v>
      </c>
      <c r="C102" s="769"/>
      <c r="D102" s="769"/>
      <c r="E102" s="769"/>
      <c r="F102" s="769"/>
      <c r="G102" s="769"/>
      <c r="H102" s="770"/>
      <c r="I102" s="372">
        <v>91.234999999999999</v>
      </c>
      <c r="J102" s="767"/>
    </row>
    <row r="103" spans="1:10" x14ac:dyDescent="0.2">
      <c r="A103" s="218"/>
      <c r="B103" s="112" t="s">
        <v>857</v>
      </c>
      <c r="C103" s="184"/>
      <c r="D103" s="63" t="s">
        <v>913</v>
      </c>
      <c r="E103" s="63"/>
      <c r="F103" s="63"/>
      <c r="G103" s="63"/>
      <c r="H103" s="63"/>
      <c r="I103" s="63"/>
      <c r="J103" s="64"/>
    </row>
    <row r="104" spans="1:10" ht="12.75" customHeight="1" x14ac:dyDescent="0.2">
      <c r="A104" s="218"/>
      <c r="B104" s="185" t="s">
        <v>907</v>
      </c>
      <c r="C104" s="185">
        <v>97664</v>
      </c>
      <c r="D104" s="756" t="s">
        <v>1282</v>
      </c>
      <c r="E104" s="756"/>
      <c r="F104" s="756"/>
      <c r="G104" s="756"/>
      <c r="H104" s="756"/>
      <c r="I104" s="756"/>
      <c r="J104" s="185" t="s">
        <v>111</v>
      </c>
    </row>
    <row r="105" spans="1:10" x14ac:dyDescent="0.2">
      <c r="A105" s="218"/>
      <c r="B105" s="760" t="s">
        <v>214</v>
      </c>
      <c r="C105" s="761"/>
      <c r="D105" s="761"/>
      <c r="E105" s="761"/>
      <c r="F105" s="761"/>
      <c r="G105" s="761"/>
      <c r="H105" s="762"/>
      <c r="I105" s="59" t="s">
        <v>37</v>
      </c>
      <c r="J105" s="370" t="s">
        <v>218</v>
      </c>
    </row>
    <row r="106" spans="1:10" x14ac:dyDescent="0.2">
      <c r="A106" s="218"/>
      <c r="B106" s="763" t="s">
        <v>1022</v>
      </c>
      <c r="C106" s="764"/>
      <c r="D106" s="764"/>
      <c r="E106" s="764"/>
      <c r="F106" s="764"/>
      <c r="G106" s="764"/>
      <c r="H106" s="765"/>
      <c r="I106" s="374">
        <v>3</v>
      </c>
      <c r="J106" s="766" t="s">
        <v>37</v>
      </c>
    </row>
    <row r="107" spans="1:10" x14ac:dyDescent="0.2">
      <c r="A107" s="218" t="s">
        <v>907</v>
      </c>
      <c r="B107" s="768" t="s">
        <v>219</v>
      </c>
      <c r="C107" s="769"/>
      <c r="D107" s="769"/>
      <c r="E107" s="769"/>
      <c r="F107" s="769"/>
      <c r="G107" s="769"/>
      <c r="H107" s="770"/>
      <c r="I107" s="372">
        <v>3</v>
      </c>
      <c r="J107" s="767"/>
    </row>
    <row r="108" spans="1:10" ht="12.75" customHeight="1" x14ac:dyDescent="0.2">
      <c r="A108" s="218"/>
      <c r="B108" s="185" t="s">
        <v>908</v>
      </c>
      <c r="C108" s="185">
        <v>97661</v>
      </c>
      <c r="D108" s="756" t="s">
        <v>1284</v>
      </c>
      <c r="E108" s="756"/>
      <c r="F108" s="756"/>
      <c r="G108" s="756"/>
      <c r="H108" s="756"/>
      <c r="I108" s="756"/>
      <c r="J108" s="185" t="s">
        <v>135</v>
      </c>
    </row>
    <row r="109" spans="1:10" x14ac:dyDescent="0.2">
      <c r="A109" s="218"/>
      <c r="B109" s="760" t="s">
        <v>214</v>
      </c>
      <c r="C109" s="761"/>
      <c r="D109" s="761"/>
      <c r="E109" s="761"/>
      <c r="F109" s="761"/>
      <c r="G109" s="761"/>
      <c r="H109" s="762"/>
      <c r="I109" s="59" t="s">
        <v>221</v>
      </c>
      <c r="J109" s="370" t="s">
        <v>218</v>
      </c>
    </row>
    <row r="110" spans="1:10" x14ac:dyDescent="0.2">
      <c r="A110" s="218"/>
      <c r="B110" s="763"/>
      <c r="C110" s="764"/>
      <c r="D110" s="764"/>
      <c r="E110" s="764"/>
      <c r="F110" s="764"/>
      <c r="G110" s="764"/>
      <c r="H110" s="765"/>
      <c r="I110" s="374">
        <v>1020</v>
      </c>
      <c r="J110" s="766" t="s">
        <v>221</v>
      </c>
    </row>
    <row r="111" spans="1:10" x14ac:dyDescent="0.2">
      <c r="A111" s="218" t="s">
        <v>908</v>
      </c>
      <c r="B111" s="768" t="s">
        <v>219</v>
      </c>
      <c r="C111" s="769"/>
      <c r="D111" s="769"/>
      <c r="E111" s="769"/>
      <c r="F111" s="769"/>
      <c r="G111" s="769"/>
      <c r="H111" s="770"/>
      <c r="I111" s="372">
        <v>1020</v>
      </c>
      <c r="J111" s="767"/>
    </row>
    <row r="112" spans="1:10" ht="12.75" customHeight="1" x14ac:dyDescent="0.2">
      <c r="A112" s="218"/>
      <c r="B112" s="185" t="s">
        <v>909</v>
      </c>
      <c r="C112" s="185">
        <v>201002036</v>
      </c>
      <c r="D112" s="756" t="s">
        <v>1286</v>
      </c>
      <c r="E112" s="756"/>
      <c r="F112" s="756"/>
      <c r="G112" s="756"/>
      <c r="H112" s="756"/>
      <c r="I112" s="756"/>
      <c r="J112" s="185" t="s">
        <v>42</v>
      </c>
    </row>
    <row r="113" spans="1:10" x14ac:dyDescent="0.2">
      <c r="A113" s="218"/>
      <c r="B113" s="760" t="s">
        <v>214</v>
      </c>
      <c r="C113" s="761"/>
      <c r="D113" s="761"/>
      <c r="E113" s="761"/>
      <c r="F113" s="761"/>
      <c r="G113" s="761"/>
      <c r="H113" s="762"/>
      <c r="I113" s="59" t="s">
        <v>217</v>
      </c>
      <c r="J113" s="370" t="s">
        <v>218</v>
      </c>
    </row>
    <row r="114" spans="1:10" x14ac:dyDescent="0.2">
      <c r="A114" s="218"/>
      <c r="B114" s="763"/>
      <c r="C114" s="764"/>
      <c r="D114" s="764"/>
      <c r="E114" s="764"/>
      <c r="F114" s="764"/>
      <c r="G114" s="764"/>
      <c r="H114" s="765"/>
      <c r="I114" s="374">
        <v>84.67</v>
      </c>
      <c r="J114" s="766" t="s">
        <v>217</v>
      </c>
    </row>
    <row r="115" spans="1:10" x14ac:dyDescent="0.2">
      <c r="A115" s="218" t="s">
        <v>909</v>
      </c>
      <c r="B115" s="768" t="s">
        <v>219</v>
      </c>
      <c r="C115" s="769"/>
      <c r="D115" s="769"/>
      <c r="E115" s="769"/>
      <c r="F115" s="769"/>
      <c r="G115" s="769"/>
      <c r="H115" s="770"/>
      <c r="I115" s="372">
        <v>84.67</v>
      </c>
      <c r="J115" s="767"/>
    </row>
    <row r="116" spans="1:10" ht="12.75" customHeight="1" x14ac:dyDescent="0.2">
      <c r="A116" s="218"/>
      <c r="B116" s="185" t="s">
        <v>910</v>
      </c>
      <c r="C116" s="185">
        <v>97660</v>
      </c>
      <c r="D116" s="756" t="s">
        <v>1287</v>
      </c>
      <c r="E116" s="756"/>
      <c r="F116" s="756"/>
      <c r="G116" s="756"/>
      <c r="H116" s="756"/>
      <c r="I116" s="756"/>
      <c r="J116" s="185" t="s">
        <v>111</v>
      </c>
    </row>
    <row r="117" spans="1:10" x14ac:dyDescent="0.2">
      <c r="A117" s="218"/>
      <c r="B117" s="760" t="s">
        <v>214</v>
      </c>
      <c r="C117" s="761"/>
      <c r="D117" s="761"/>
      <c r="E117" s="761"/>
      <c r="F117" s="761"/>
      <c r="G117" s="761"/>
      <c r="H117" s="762"/>
      <c r="I117" s="59" t="s">
        <v>37</v>
      </c>
      <c r="J117" s="370" t="s">
        <v>218</v>
      </c>
    </row>
    <row r="118" spans="1:10" x14ac:dyDescent="0.2">
      <c r="A118" s="218"/>
      <c r="B118" s="763"/>
      <c r="C118" s="764"/>
      <c r="D118" s="764"/>
      <c r="E118" s="764"/>
      <c r="F118" s="764"/>
      <c r="G118" s="764"/>
      <c r="H118" s="765"/>
      <c r="I118" s="374">
        <v>51</v>
      </c>
      <c r="J118" s="766" t="s">
        <v>37</v>
      </c>
    </row>
    <row r="119" spans="1:10" x14ac:dyDescent="0.2">
      <c r="A119" s="218" t="s">
        <v>910</v>
      </c>
      <c r="B119" s="768" t="s">
        <v>219</v>
      </c>
      <c r="C119" s="769"/>
      <c r="D119" s="769"/>
      <c r="E119" s="769"/>
      <c r="F119" s="769"/>
      <c r="G119" s="769"/>
      <c r="H119" s="770"/>
      <c r="I119" s="372">
        <v>51</v>
      </c>
      <c r="J119" s="767"/>
    </row>
    <row r="120" spans="1:10" ht="12.75" customHeight="1" x14ac:dyDescent="0.2">
      <c r="A120" s="218"/>
      <c r="B120" s="185" t="s">
        <v>911</v>
      </c>
      <c r="C120" s="185">
        <v>97644</v>
      </c>
      <c r="D120" s="756" t="s">
        <v>1289</v>
      </c>
      <c r="E120" s="756"/>
      <c r="F120" s="756"/>
      <c r="G120" s="756"/>
      <c r="H120" s="756"/>
      <c r="I120" s="756"/>
      <c r="J120" s="185" t="s">
        <v>42</v>
      </c>
    </row>
    <row r="121" spans="1:10" x14ac:dyDescent="0.2">
      <c r="B121" s="375" t="s">
        <v>230</v>
      </c>
      <c r="C121" s="375" t="s">
        <v>215</v>
      </c>
      <c r="D121" s="375" t="s">
        <v>216</v>
      </c>
      <c r="E121" s="375" t="s">
        <v>231</v>
      </c>
      <c r="F121" s="757" t="s">
        <v>47</v>
      </c>
      <c r="G121" s="757"/>
      <c r="H121" s="757"/>
      <c r="I121" s="59" t="s">
        <v>217</v>
      </c>
      <c r="J121" s="182" t="s">
        <v>218</v>
      </c>
    </row>
    <row r="122" spans="1:10" x14ac:dyDescent="0.2">
      <c r="B122" s="106" t="s">
        <v>256</v>
      </c>
      <c r="C122" s="106">
        <v>0.7</v>
      </c>
      <c r="D122" s="106">
        <v>2.1</v>
      </c>
      <c r="E122" s="106">
        <v>1</v>
      </c>
      <c r="F122" s="784" t="s">
        <v>1024</v>
      </c>
      <c r="G122" s="784"/>
      <c r="H122" s="784"/>
      <c r="I122" s="374">
        <v>1.47</v>
      </c>
      <c r="J122" s="785" t="s">
        <v>217</v>
      </c>
    </row>
    <row r="123" spans="1:10" x14ac:dyDescent="0.2">
      <c r="B123" s="106" t="s">
        <v>257</v>
      </c>
      <c r="C123" s="106">
        <v>0.8</v>
      </c>
      <c r="D123" s="106">
        <v>2.1</v>
      </c>
      <c r="E123" s="106">
        <v>10</v>
      </c>
      <c r="F123" s="784" t="s">
        <v>1024</v>
      </c>
      <c r="G123" s="784"/>
      <c r="H123" s="784"/>
      <c r="I123" s="374">
        <v>16.8</v>
      </c>
      <c r="J123" s="786"/>
    </row>
    <row r="124" spans="1:10" x14ac:dyDescent="0.2">
      <c r="B124" s="106" t="s">
        <v>258</v>
      </c>
      <c r="C124" s="106">
        <v>0.8</v>
      </c>
      <c r="D124" s="106">
        <v>2.1</v>
      </c>
      <c r="E124" s="106">
        <v>2</v>
      </c>
      <c r="F124" s="784" t="s">
        <v>1025</v>
      </c>
      <c r="G124" s="784"/>
      <c r="H124" s="784"/>
      <c r="I124" s="374">
        <v>3.36</v>
      </c>
      <c r="J124" s="786"/>
    </row>
    <row r="125" spans="1:10" x14ac:dyDescent="0.2">
      <c r="B125" s="106" t="s">
        <v>259</v>
      </c>
      <c r="C125" s="106">
        <v>0.9</v>
      </c>
      <c r="D125" s="106">
        <v>2.1</v>
      </c>
      <c r="E125" s="106">
        <v>1</v>
      </c>
      <c r="F125" s="784" t="s">
        <v>1026</v>
      </c>
      <c r="G125" s="784"/>
      <c r="H125" s="784"/>
      <c r="I125" s="374">
        <v>1.89</v>
      </c>
      <c r="J125" s="786"/>
    </row>
    <row r="126" spans="1:10" x14ac:dyDescent="0.2">
      <c r="B126" s="106" t="s">
        <v>260</v>
      </c>
      <c r="C126" s="106">
        <v>0.9</v>
      </c>
      <c r="D126" s="106">
        <v>2.1</v>
      </c>
      <c r="E126" s="106">
        <v>1</v>
      </c>
      <c r="F126" s="784" t="s">
        <v>1024</v>
      </c>
      <c r="G126" s="784"/>
      <c r="H126" s="784"/>
      <c r="I126" s="374">
        <v>1.89</v>
      </c>
      <c r="J126" s="786"/>
    </row>
    <row r="127" spans="1:10" x14ac:dyDescent="0.2">
      <c r="B127" s="106" t="s">
        <v>258</v>
      </c>
      <c r="C127" s="106">
        <v>1.05</v>
      </c>
      <c r="D127" s="106">
        <v>2.1</v>
      </c>
      <c r="E127" s="106">
        <v>1</v>
      </c>
      <c r="F127" s="784" t="s">
        <v>1027</v>
      </c>
      <c r="G127" s="784"/>
      <c r="H127" s="784"/>
      <c r="I127" s="374">
        <v>2.21</v>
      </c>
      <c r="J127" s="786"/>
    </row>
    <row r="128" spans="1:10" x14ac:dyDescent="0.2">
      <c r="B128" s="106" t="s">
        <v>261</v>
      </c>
      <c r="C128" s="106">
        <v>1.35</v>
      </c>
      <c r="D128" s="106">
        <v>2.1</v>
      </c>
      <c r="E128" s="106">
        <v>1</v>
      </c>
      <c r="F128" s="784" t="s">
        <v>1026</v>
      </c>
      <c r="G128" s="784"/>
      <c r="H128" s="784"/>
      <c r="I128" s="374">
        <v>2.84</v>
      </c>
      <c r="J128" s="786"/>
    </row>
    <row r="129" spans="1:10" x14ac:dyDescent="0.2">
      <c r="B129" s="106" t="s">
        <v>262</v>
      </c>
      <c r="C129" s="106">
        <v>2</v>
      </c>
      <c r="D129" s="106">
        <v>2.1</v>
      </c>
      <c r="E129" s="106">
        <v>1</v>
      </c>
      <c r="F129" s="784" t="s">
        <v>1028</v>
      </c>
      <c r="G129" s="784"/>
      <c r="H129" s="784"/>
      <c r="I129" s="374">
        <v>4.2</v>
      </c>
      <c r="J129" s="786"/>
    </row>
    <row r="130" spans="1:10" x14ac:dyDescent="0.2">
      <c r="A130" s="218" t="s">
        <v>911</v>
      </c>
      <c r="B130" s="768" t="s">
        <v>219</v>
      </c>
      <c r="C130" s="769"/>
      <c r="D130" s="769"/>
      <c r="E130" s="769"/>
      <c r="F130" s="769"/>
      <c r="G130" s="769"/>
      <c r="H130" s="770"/>
      <c r="I130" s="372">
        <v>34.660000000000004</v>
      </c>
      <c r="J130" s="373"/>
    </row>
    <row r="131" spans="1:10" ht="12.75" customHeight="1" x14ac:dyDescent="0.2">
      <c r="A131" s="218"/>
      <c r="B131" s="185" t="s">
        <v>284</v>
      </c>
      <c r="C131" s="185">
        <v>97645</v>
      </c>
      <c r="D131" s="756" t="s">
        <v>1292</v>
      </c>
      <c r="E131" s="756"/>
      <c r="F131" s="756"/>
      <c r="G131" s="756"/>
      <c r="H131" s="756"/>
      <c r="I131" s="756"/>
      <c r="J131" s="185" t="s">
        <v>42</v>
      </c>
    </row>
    <row r="132" spans="1:10" x14ac:dyDescent="0.2">
      <c r="B132" s="375" t="s">
        <v>223</v>
      </c>
      <c r="C132" s="375" t="s">
        <v>215</v>
      </c>
      <c r="D132" s="375" t="s">
        <v>216</v>
      </c>
      <c r="E132" s="375" t="s">
        <v>231</v>
      </c>
      <c r="F132" s="757" t="s">
        <v>825</v>
      </c>
      <c r="G132" s="757"/>
      <c r="H132" s="757"/>
      <c r="I132" s="59" t="s">
        <v>217</v>
      </c>
      <c r="J132" s="182" t="s">
        <v>218</v>
      </c>
    </row>
    <row r="133" spans="1:10" x14ac:dyDescent="0.2">
      <c r="B133" s="106" t="s">
        <v>265</v>
      </c>
      <c r="C133" s="106">
        <v>0.4</v>
      </c>
      <c r="D133" s="106">
        <v>0.4</v>
      </c>
      <c r="E133" s="106">
        <v>2</v>
      </c>
      <c r="F133" s="784" t="s">
        <v>1030</v>
      </c>
      <c r="G133" s="784"/>
      <c r="H133" s="784"/>
      <c r="I133" s="374">
        <v>0.32</v>
      </c>
      <c r="J133" s="785" t="s">
        <v>217</v>
      </c>
    </row>
    <row r="134" spans="1:10" x14ac:dyDescent="0.2">
      <c r="B134" s="106" t="s">
        <v>264</v>
      </c>
      <c r="C134" s="106">
        <v>1</v>
      </c>
      <c r="D134" s="106">
        <v>0.6</v>
      </c>
      <c r="E134" s="106">
        <v>2</v>
      </c>
      <c r="F134" s="784" t="s">
        <v>1031</v>
      </c>
      <c r="G134" s="784"/>
      <c r="H134" s="784"/>
      <c r="I134" s="374">
        <v>1.2</v>
      </c>
      <c r="J134" s="786"/>
    </row>
    <row r="135" spans="1:10" x14ac:dyDescent="0.2">
      <c r="B135" s="106" t="s">
        <v>363</v>
      </c>
      <c r="C135" s="106">
        <v>1</v>
      </c>
      <c r="D135" s="106">
        <v>0.6</v>
      </c>
      <c r="E135" s="106">
        <v>1</v>
      </c>
      <c r="F135" s="784" t="s">
        <v>1030</v>
      </c>
      <c r="G135" s="784"/>
      <c r="H135" s="784"/>
      <c r="I135" s="374">
        <v>0.6</v>
      </c>
      <c r="J135" s="786"/>
    </row>
    <row r="136" spans="1:10" x14ac:dyDescent="0.2">
      <c r="B136" s="106" t="s">
        <v>400</v>
      </c>
      <c r="C136" s="106">
        <v>1.2</v>
      </c>
      <c r="D136" s="106">
        <v>1</v>
      </c>
      <c r="E136" s="106">
        <v>2</v>
      </c>
      <c r="F136" s="784" t="s">
        <v>1032</v>
      </c>
      <c r="G136" s="784"/>
      <c r="H136" s="784"/>
      <c r="I136" s="374">
        <v>2.4</v>
      </c>
      <c r="J136" s="786"/>
    </row>
    <row r="137" spans="1:10" x14ac:dyDescent="0.2">
      <c r="B137" s="106" t="s">
        <v>745</v>
      </c>
      <c r="C137" s="106">
        <v>2</v>
      </c>
      <c r="D137" s="106">
        <v>1</v>
      </c>
      <c r="E137" s="106">
        <v>1</v>
      </c>
      <c r="F137" s="784" t="s">
        <v>1032</v>
      </c>
      <c r="G137" s="784"/>
      <c r="H137" s="784"/>
      <c r="I137" s="374">
        <v>2</v>
      </c>
      <c r="J137" s="786"/>
    </row>
    <row r="138" spans="1:10" x14ac:dyDescent="0.2">
      <c r="B138" s="106" t="s">
        <v>1033</v>
      </c>
      <c r="C138" s="106">
        <v>2</v>
      </c>
      <c r="D138" s="106">
        <v>1</v>
      </c>
      <c r="E138" s="106">
        <v>1</v>
      </c>
      <c r="F138" s="784" t="s">
        <v>1032</v>
      </c>
      <c r="G138" s="784"/>
      <c r="H138" s="784"/>
      <c r="I138" s="374">
        <v>2</v>
      </c>
      <c r="J138" s="786"/>
    </row>
    <row r="139" spans="1:10" x14ac:dyDescent="0.2">
      <c r="A139" s="218" t="s">
        <v>284</v>
      </c>
      <c r="B139" s="768" t="s">
        <v>219</v>
      </c>
      <c r="C139" s="769"/>
      <c r="D139" s="769"/>
      <c r="E139" s="769"/>
      <c r="F139" s="769"/>
      <c r="G139" s="769"/>
      <c r="H139" s="770"/>
      <c r="I139" s="372">
        <v>8.52</v>
      </c>
      <c r="J139" s="373"/>
    </row>
    <row r="140" spans="1:10" ht="12.75" customHeight="1" x14ac:dyDescent="0.2">
      <c r="A140" s="218"/>
      <c r="B140" s="185" t="s">
        <v>912</v>
      </c>
      <c r="C140" s="185">
        <v>102191</v>
      </c>
      <c r="D140" s="756" t="s">
        <v>1294</v>
      </c>
      <c r="E140" s="756"/>
      <c r="F140" s="756"/>
      <c r="G140" s="756"/>
      <c r="H140" s="756"/>
      <c r="I140" s="756"/>
      <c r="J140" s="185" t="s">
        <v>42</v>
      </c>
    </row>
    <row r="141" spans="1:10" x14ac:dyDescent="0.2">
      <c r="A141" s="218"/>
      <c r="B141" s="760" t="s">
        <v>214</v>
      </c>
      <c r="C141" s="761"/>
      <c r="D141" s="761"/>
      <c r="E141" s="761"/>
      <c r="F141" s="761"/>
      <c r="G141" s="761"/>
      <c r="H141" s="762"/>
      <c r="I141" s="59" t="s">
        <v>217</v>
      </c>
      <c r="J141" s="370" t="s">
        <v>218</v>
      </c>
    </row>
    <row r="142" spans="1:10" x14ac:dyDescent="0.2">
      <c r="A142" s="218"/>
      <c r="B142" s="763"/>
      <c r="C142" s="764"/>
      <c r="D142" s="764"/>
      <c r="E142" s="764"/>
      <c r="F142" s="764"/>
      <c r="G142" s="764"/>
      <c r="H142" s="765"/>
      <c r="I142" s="374">
        <v>8.52</v>
      </c>
      <c r="J142" s="766" t="s">
        <v>217</v>
      </c>
    </row>
    <row r="143" spans="1:10" x14ac:dyDescent="0.2">
      <c r="A143" s="218" t="s">
        <v>912</v>
      </c>
      <c r="B143" s="768" t="s">
        <v>219</v>
      </c>
      <c r="C143" s="769"/>
      <c r="D143" s="769"/>
      <c r="E143" s="769"/>
      <c r="F143" s="769"/>
      <c r="G143" s="769"/>
      <c r="H143" s="770"/>
      <c r="I143" s="372">
        <v>8.52</v>
      </c>
      <c r="J143" s="767"/>
    </row>
    <row r="144" spans="1:10" ht="12.75" customHeight="1" x14ac:dyDescent="0.2">
      <c r="A144" s="218"/>
      <c r="B144" s="185" t="s">
        <v>914</v>
      </c>
      <c r="C144" s="185">
        <v>97663</v>
      </c>
      <c r="D144" s="756" t="s">
        <v>1296</v>
      </c>
      <c r="E144" s="756"/>
      <c r="F144" s="756"/>
      <c r="G144" s="756"/>
      <c r="H144" s="756"/>
      <c r="I144" s="756"/>
      <c r="J144" s="185" t="s">
        <v>111</v>
      </c>
    </row>
    <row r="145" spans="1:10" x14ac:dyDescent="0.2">
      <c r="A145" s="218"/>
      <c r="B145" s="760" t="s">
        <v>214</v>
      </c>
      <c r="C145" s="761"/>
      <c r="D145" s="761"/>
      <c r="E145" s="761"/>
      <c r="F145" s="761"/>
      <c r="G145" s="761"/>
      <c r="H145" s="762"/>
      <c r="I145" s="59" t="s">
        <v>37</v>
      </c>
      <c r="J145" s="370" t="s">
        <v>218</v>
      </c>
    </row>
    <row r="146" spans="1:10" x14ac:dyDescent="0.2">
      <c r="A146" s="218"/>
      <c r="B146" s="763" t="s">
        <v>1034</v>
      </c>
      <c r="C146" s="764"/>
      <c r="D146" s="764"/>
      <c r="E146" s="764"/>
      <c r="F146" s="764"/>
      <c r="G146" s="764"/>
      <c r="H146" s="765"/>
      <c r="I146" s="374">
        <v>3</v>
      </c>
      <c r="J146" s="880" t="s">
        <v>37</v>
      </c>
    </row>
    <row r="147" spans="1:10" x14ac:dyDescent="0.2">
      <c r="A147" s="218"/>
      <c r="B147" s="763" t="s">
        <v>1035</v>
      </c>
      <c r="C147" s="764"/>
      <c r="D147" s="764"/>
      <c r="E147" s="764"/>
      <c r="F147" s="764"/>
      <c r="G147" s="764"/>
      <c r="H147" s="765"/>
      <c r="I147" s="374">
        <v>6</v>
      </c>
      <c r="J147" s="881"/>
    </row>
    <row r="148" spans="1:10" x14ac:dyDescent="0.2">
      <c r="A148" s="218"/>
      <c r="B148" s="763" t="s">
        <v>1036</v>
      </c>
      <c r="C148" s="764"/>
      <c r="D148" s="764"/>
      <c r="E148" s="764"/>
      <c r="F148" s="764"/>
      <c r="G148" s="764"/>
      <c r="H148" s="765"/>
      <c r="I148" s="374">
        <v>1</v>
      </c>
      <c r="J148" s="881"/>
    </row>
    <row r="149" spans="1:10" x14ac:dyDescent="0.2">
      <c r="A149" s="218" t="s">
        <v>914</v>
      </c>
      <c r="B149" s="768" t="s">
        <v>219</v>
      </c>
      <c r="C149" s="769"/>
      <c r="D149" s="769"/>
      <c r="E149" s="769"/>
      <c r="F149" s="769"/>
      <c r="G149" s="769"/>
      <c r="H149" s="770"/>
      <c r="I149" s="372">
        <v>10</v>
      </c>
      <c r="J149" s="861"/>
    </row>
    <row r="150" spans="1:10" ht="12.75" customHeight="1" x14ac:dyDescent="0.2">
      <c r="A150" s="218"/>
      <c r="B150" s="185" t="s">
        <v>915</v>
      </c>
      <c r="C150" s="185">
        <v>97665</v>
      </c>
      <c r="D150" s="756" t="s">
        <v>1298</v>
      </c>
      <c r="E150" s="756"/>
      <c r="F150" s="756"/>
      <c r="G150" s="756"/>
      <c r="H150" s="756"/>
      <c r="I150" s="756"/>
      <c r="J150" s="185" t="s">
        <v>111</v>
      </c>
    </row>
    <row r="151" spans="1:10" x14ac:dyDescent="0.2">
      <c r="A151" s="218"/>
      <c r="B151" s="760" t="s">
        <v>214</v>
      </c>
      <c r="C151" s="761"/>
      <c r="D151" s="761"/>
      <c r="E151" s="761"/>
      <c r="F151" s="761"/>
      <c r="G151" s="761"/>
      <c r="H151" s="762"/>
      <c r="I151" s="59" t="s">
        <v>37</v>
      </c>
      <c r="J151" s="370" t="s">
        <v>218</v>
      </c>
    </row>
    <row r="152" spans="1:10" x14ac:dyDescent="0.2">
      <c r="A152" s="218"/>
      <c r="B152" s="763"/>
      <c r="C152" s="764"/>
      <c r="D152" s="764"/>
      <c r="E152" s="764"/>
      <c r="F152" s="764"/>
      <c r="G152" s="764"/>
      <c r="H152" s="765"/>
      <c r="I152" s="374">
        <v>19</v>
      </c>
      <c r="J152" s="766" t="s">
        <v>37</v>
      </c>
    </row>
    <row r="153" spans="1:10" x14ac:dyDescent="0.2">
      <c r="A153" s="218" t="s">
        <v>915</v>
      </c>
      <c r="B153" s="768" t="s">
        <v>219</v>
      </c>
      <c r="C153" s="769"/>
      <c r="D153" s="769"/>
      <c r="E153" s="769"/>
      <c r="F153" s="769"/>
      <c r="G153" s="769"/>
      <c r="H153" s="770"/>
      <c r="I153" s="372">
        <v>19</v>
      </c>
      <c r="J153" s="767"/>
    </row>
    <row r="154" spans="1:10" ht="12.75" customHeight="1" x14ac:dyDescent="0.2">
      <c r="A154" s="218"/>
      <c r="B154" s="185" t="s">
        <v>916</v>
      </c>
      <c r="C154" s="185">
        <v>97666</v>
      </c>
      <c r="D154" s="756" t="s">
        <v>1300</v>
      </c>
      <c r="E154" s="756"/>
      <c r="F154" s="756"/>
      <c r="G154" s="756"/>
      <c r="H154" s="756"/>
      <c r="I154" s="756"/>
      <c r="J154" s="185" t="s">
        <v>111</v>
      </c>
    </row>
    <row r="155" spans="1:10" x14ac:dyDescent="0.2">
      <c r="A155" s="218"/>
      <c r="B155" s="760" t="s">
        <v>214</v>
      </c>
      <c r="C155" s="761"/>
      <c r="D155" s="761"/>
      <c r="E155" s="761"/>
      <c r="F155" s="761"/>
      <c r="G155" s="761"/>
      <c r="H155" s="762"/>
      <c r="I155" s="59" t="s">
        <v>37</v>
      </c>
      <c r="J155" s="370" t="s">
        <v>218</v>
      </c>
    </row>
    <row r="156" spans="1:10" ht="15" customHeight="1" x14ac:dyDescent="0.2">
      <c r="A156" s="218"/>
      <c r="B156" s="763" t="s">
        <v>1037</v>
      </c>
      <c r="C156" s="764"/>
      <c r="D156" s="764"/>
      <c r="E156" s="764"/>
      <c r="F156" s="764"/>
      <c r="G156" s="764"/>
      <c r="H156" s="765"/>
      <c r="I156" s="374">
        <v>7</v>
      </c>
      <c r="J156" s="766" t="s">
        <v>37</v>
      </c>
    </row>
    <row r="157" spans="1:10" x14ac:dyDescent="0.2">
      <c r="A157" s="218"/>
      <c r="B157" s="763" t="s">
        <v>1038</v>
      </c>
      <c r="C157" s="764"/>
      <c r="D157" s="764"/>
      <c r="E157" s="764"/>
      <c r="F157" s="764"/>
      <c r="G157" s="764"/>
      <c r="H157" s="765"/>
      <c r="I157" s="374">
        <v>5</v>
      </c>
      <c r="J157" s="783"/>
    </row>
    <row r="158" spans="1:10" x14ac:dyDescent="0.2">
      <c r="A158" s="218" t="s">
        <v>916</v>
      </c>
      <c r="B158" s="768" t="s">
        <v>219</v>
      </c>
      <c r="C158" s="769"/>
      <c r="D158" s="769"/>
      <c r="E158" s="769"/>
      <c r="F158" s="769"/>
      <c r="G158" s="769"/>
      <c r="H158" s="770"/>
      <c r="I158" s="372">
        <v>12</v>
      </c>
      <c r="J158" s="767"/>
    </row>
    <row r="159" spans="1:10" ht="12.75" customHeight="1" x14ac:dyDescent="0.2">
      <c r="A159" s="218"/>
      <c r="B159" s="185" t="s">
        <v>919</v>
      </c>
      <c r="C159" s="185">
        <v>97647</v>
      </c>
      <c r="D159" s="756" t="s">
        <v>1302</v>
      </c>
      <c r="E159" s="756"/>
      <c r="F159" s="756"/>
      <c r="G159" s="756"/>
      <c r="H159" s="756"/>
      <c r="I159" s="756"/>
      <c r="J159" s="185" t="s">
        <v>42</v>
      </c>
    </row>
    <row r="160" spans="1:10" x14ac:dyDescent="0.2">
      <c r="A160" s="218"/>
      <c r="B160" s="914" t="s">
        <v>214</v>
      </c>
      <c r="C160" s="915"/>
      <c r="D160" s="915"/>
      <c r="E160" s="915"/>
      <c r="F160" s="916"/>
      <c r="G160" s="376" t="s">
        <v>217</v>
      </c>
      <c r="H160" s="376" t="s">
        <v>1040</v>
      </c>
      <c r="I160" s="59" t="s">
        <v>217</v>
      </c>
      <c r="J160" s="370" t="s">
        <v>218</v>
      </c>
    </row>
    <row r="161" spans="1:10" x14ac:dyDescent="0.2">
      <c r="A161" s="218"/>
      <c r="B161" s="763" t="s">
        <v>1039</v>
      </c>
      <c r="C161" s="764"/>
      <c r="D161" s="764"/>
      <c r="E161" s="764"/>
      <c r="F161" s="765"/>
      <c r="G161" s="377">
        <v>211.77</v>
      </c>
      <c r="H161" s="378">
        <v>0.2</v>
      </c>
      <c r="I161" s="374">
        <v>42.354000000000006</v>
      </c>
      <c r="J161" s="766" t="s">
        <v>217</v>
      </c>
    </row>
    <row r="162" spans="1:10" x14ac:dyDescent="0.2">
      <c r="A162" s="218" t="s">
        <v>919</v>
      </c>
      <c r="B162" s="768" t="s">
        <v>219</v>
      </c>
      <c r="C162" s="769"/>
      <c r="D162" s="769"/>
      <c r="E162" s="769"/>
      <c r="F162" s="769"/>
      <c r="G162" s="769"/>
      <c r="H162" s="770"/>
      <c r="I162" s="372">
        <v>42.354000000000006</v>
      </c>
      <c r="J162" s="767"/>
    </row>
    <row r="163" spans="1:10" ht="12.75" customHeight="1" x14ac:dyDescent="0.2">
      <c r="A163" s="218"/>
      <c r="B163" s="185" t="s">
        <v>917</v>
      </c>
      <c r="C163" s="185">
        <v>201002337</v>
      </c>
      <c r="D163" s="756" t="s">
        <v>1304</v>
      </c>
      <c r="E163" s="756"/>
      <c r="F163" s="756"/>
      <c r="G163" s="756"/>
      <c r="H163" s="756"/>
      <c r="I163" s="756"/>
      <c r="J163" s="185" t="s">
        <v>42</v>
      </c>
    </row>
    <row r="164" spans="1:10" x14ac:dyDescent="0.2">
      <c r="A164" s="218"/>
      <c r="B164" s="760" t="s">
        <v>214</v>
      </c>
      <c r="C164" s="761"/>
      <c r="D164" s="761"/>
      <c r="E164" s="761"/>
      <c r="F164" s="761"/>
      <c r="G164" s="761"/>
      <c r="H164" s="762"/>
      <c r="I164" s="59" t="s">
        <v>217</v>
      </c>
      <c r="J164" s="370" t="s">
        <v>218</v>
      </c>
    </row>
    <row r="165" spans="1:10" x14ac:dyDescent="0.2">
      <c r="A165" s="218"/>
      <c r="B165" s="763"/>
      <c r="C165" s="764"/>
      <c r="D165" s="764"/>
      <c r="E165" s="764"/>
      <c r="F165" s="764"/>
      <c r="G165" s="764"/>
      <c r="H165" s="765"/>
      <c r="I165" s="374">
        <v>3.5999999999999996</v>
      </c>
      <c r="J165" s="766" t="s">
        <v>217</v>
      </c>
    </row>
    <row r="166" spans="1:10" x14ac:dyDescent="0.2">
      <c r="A166" s="218" t="s">
        <v>917</v>
      </c>
      <c r="B166" s="768" t="s">
        <v>219</v>
      </c>
      <c r="C166" s="769"/>
      <c r="D166" s="769"/>
      <c r="E166" s="769"/>
      <c r="F166" s="769"/>
      <c r="G166" s="769"/>
      <c r="H166" s="770"/>
      <c r="I166" s="372">
        <v>3.5999999999999996</v>
      </c>
      <c r="J166" s="767"/>
    </row>
    <row r="167" spans="1:10" ht="12.75" customHeight="1" x14ac:dyDescent="0.2">
      <c r="A167" s="218"/>
      <c r="B167" s="185" t="s">
        <v>918</v>
      </c>
      <c r="C167" s="185" t="s">
        <v>774</v>
      </c>
      <c r="D167" s="756" t="s">
        <v>1155</v>
      </c>
      <c r="E167" s="756"/>
      <c r="F167" s="756"/>
      <c r="G167" s="756"/>
      <c r="H167" s="756"/>
      <c r="I167" s="756"/>
      <c r="J167" s="185" t="s">
        <v>111</v>
      </c>
    </row>
    <row r="168" spans="1:10" x14ac:dyDescent="0.2">
      <c r="A168" s="218"/>
      <c r="B168" s="760" t="s">
        <v>214</v>
      </c>
      <c r="C168" s="761"/>
      <c r="D168" s="761"/>
      <c r="E168" s="761"/>
      <c r="F168" s="761"/>
      <c r="G168" s="761"/>
      <c r="H168" s="762"/>
      <c r="I168" s="59" t="s">
        <v>37</v>
      </c>
      <c r="J168" s="370" t="s">
        <v>218</v>
      </c>
    </row>
    <row r="169" spans="1:10" x14ac:dyDescent="0.2">
      <c r="A169" s="218"/>
      <c r="B169" s="763"/>
      <c r="C169" s="764"/>
      <c r="D169" s="764"/>
      <c r="E169" s="764"/>
      <c r="F169" s="764"/>
      <c r="G169" s="764"/>
      <c r="H169" s="765"/>
      <c r="I169" s="374">
        <v>2</v>
      </c>
      <c r="J169" s="766" t="s">
        <v>37</v>
      </c>
    </row>
    <row r="170" spans="1:10" x14ac:dyDescent="0.2">
      <c r="A170" s="218" t="s">
        <v>918</v>
      </c>
      <c r="B170" s="768" t="s">
        <v>219</v>
      </c>
      <c r="C170" s="769"/>
      <c r="D170" s="769"/>
      <c r="E170" s="769"/>
      <c r="F170" s="769"/>
      <c r="G170" s="769"/>
      <c r="H170" s="770"/>
      <c r="I170" s="372">
        <v>2</v>
      </c>
      <c r="J170" s="767"/>
    </row>
    <row r="171" spans="1:10" ht="12.75" customHeight="1" x14ac:dyDescent="0.2">
      <c r="A171" s="218"/>
      <c r="B171" s="185" t="s">
        <v>1135</v>
      </c>
      <c r="C171" s="185">
        <v>201002142</v>
      </c>
      <c r="D171" s="756" t="s">
        <v>1305</v>
      </c>
      <c r="E171" s="756"/>
      <c r="F171" s="756"/>
      <c r="G171" s="756"/>
      <c r="H171" s="756"/>
      <c r="I171" s="756"/>
      <c r="J171" s="185" t="s">
        <v>111</v>
      </c>
    </row>
    <row r="172" spans="1:10" x14ac:dyDescent="0.2">
      <c r="A172" s="218"/>
      <c r="B172" s="760" t="s">
        <v>214</v>
      </c>
      <c r="C172" s="761"/>
      <c r="D172" s="761"/>
      <c r="E172" s="761"/>
      <c r="F172" s="761"/>
      <c r="G172" s="761"/>
      <c r="H172" s="762"/>
      <c r="I172" s="59" t="s">
        <v>37</v>
      </c>
      <c r="J172" s="370" t="s">
        <v>218</v>
      </c>
    </row>
    <row r="173" spans="1:10" x14ac:dyDescent="0.2">
      <c r="A173" s="218"/>
      <c r="B173" s="763"/>
      <c r="C173" s="764"/>
      <c r="D173" s="764"/>
      <c r="E173" s="764"/>
      <c r="F173" s="764"/>
      <c r="G173" s="764"/>
      <c r="H173" s="765"/>
      <c r="I173" s="374">
        <v>3</v>
      </c>
      <c r="J173" s="766" t="s">
        <v>37</v>
      </c>
    </row>
    <row r="174" spans="1:10" x14ac:dyDescent="0.2">
      <c r="A174" s="218" t="s">
        <v>1135</v>
      </c>
      <c r="B174" s="768" t="s">
        <v>219</v>
      </c>
      <c r="C174" s="769"/>
      <c r="D174" s="769"/>
      <c r="E174" s="769"/>
      <c r="F174" s="769"/>
      <c r="G174" s="769"/>
      <c r="H174" s="770"/>
      <c r="I174" s="372">
        <v>3</v>
      </c>
      <c r="J174" s="767"/>
    </row>
    <row r="175" spans="1:10" ht="12.75" customHeight="1" x14ac:dyDescent="0.2">
      <c r="A175" s="218"/>
      <c r="B175" s="185" t="s">
        <v>1156</v>
      </c>
      <c r="C175" s="185">
        <v>201002161</v>
      </c>
      <c r="D175" s="756" t="s">
        <v>1306</v>
      </c>
      <c r="E175" s="756"/>
      <c r="F175" s="756"/>
      <c r="G175" s="756"/>
      <c r="H175" s="756"/>
      <c r="I175" s="756"/>
      <c r="J175" s="185" t="s">
        <v>111</v>
      </c>
    </row>
    <row r="176" spans="1:10" x14ac:dyDescent="0.2">
      <c r="A176" s="218"/>
      <c r="B176" s="760" t="s">
        <v>214</v>
      </c>
      <c r="C176" s="761"/>
      <c r="D176" s="761"/>
      <c r="E176" s="761"/>
      <c r="F176" s="761"/>
      <c r="G176" s="761"/>
      <c r="H176" s="762"/>
      <c r="I176" s="59" t="s">
        <v>37</v>
      </c>
      <c r="J176" s="370" t="s">
        <v>218</v>
      </c>
    </row>
    <row r="177" spans="1:10" ht="15" customHeight="1" x14ac:dyDescent="0.2">
      <c r="A177" s="218"/>
      <c r="B177" s="763" t="s">
        <v>1136</v>
      </c>
      <c r="C177" s="764"/>
      <c r="D177" s="764"/>
      <c r="E177" s="764"/>
      <c r="F177" s="764"/>
      <c r="G177" s="764"/>
      <c r="H177" s="765"/>
      <c r="I177" s="374">
        <v>0.69401962499999992</v>
      </c>
      <c r="J177" s="766" t="s">
        <v>37</v>
      </c>
    </row>
    <row r="178" spans="1:10" x14ac:dyDescent="0.2">
      <c r="A178" s="218"/>
      <c r="B178" s="763" t="s">
        <v>116</v>
      </c>
      <c r="C178" s="764"/>
      <c r="D178" s="764"/>
      <c r="E178" s="764"/>
      <c r="F178" s="764"/>
      <c r="G178" s="764"/>
      <c r="H178" s="765"/>
      <c r="I178" s="374">
        <v>1.742</v>
      </c>
      <c r="J178" s="783"/>
    </row>
    <row r="179" spans="1:10" x14ac:dyDescent="0.2">
      <c r="A179" s="218"/>
      <c r="B179" s="763" t="s">
        <v>145</v>
      </c>
      <c r="C179" s="764"/>
      <c r="D179" s="764"/>
      <c r="E179" s="764"/>
      <c r="F179" s="764"/>
      <c r="G179" s="764"/>
      <c r="H179" s="765"/>
      <c r="I179" s="374">
        <v>0.57021875</v>
      </c>
      <c r="J179" s="783"/>
    </row>
    <row r="180" spans="1:10" x14ac:dyDescent="0.2">
      <c r="A180" s="218"/>
      <c r="B180" s="763" t="s">
        <v>428</v>
      </c>
      <c r="C180" s="764"/>
      <c r="D180" s="764"/>
      <c r="E180" s="764"/>
      <c r="F180" s="764"/>
      <c r="G180" s="764"/>
      <c r="H180" s="765"/>
      <c r="I180" s="374">
        <v>3.7500000000000006E-2</v>
      </c>
      <c r="J180" s="783"/>
    </row>
    <row r="181" spans="1:10" x14ac:dyDescent="0.2">
      <c r="A181" s="218"/>
      <c r="B181" s="763" t="s">
        <v>1138</v>
      </c>
      <c r="C181" s="764"/>
      <c r="D181" s="764"/>
      <c r="E181" s="764"/>
      <c r="F181" s="764"/>
      <c r="G181" s="764"/>
      <c r="H181" s="765"/>
      <c r="I181" s="374">
        <v>2.5500000000000003</v>
      </c>
      <c r="J181" s="783"/>
    </row>
    <row r="182" spans="1:10" x14ac:dyDescent="0.2">
      <c r="A182" s="218"/>
      <c r="B182" s="763" t="s">
        <v>252</v>
      </c>
      <c r="C182" s="764"/>
      <c r="D182" s="764"/>
      <c r="E182" s="764"/>
      <c r="F182" s="764"/>
      <c r="G182" s="764"/>
      <c r="H182" s="765"/>
      <c r="I182" s="374">
        <v>0.52918750000000003</v>
      </c>
      <c r="J182" s="783"/>
    </row>
    <row r="183" spans="1:10" x14ac:dyDescent="0.2">
      <c r="A183" s="218"/>
      <c r="B183" s="763" t="s">
        <v>1139</v>
      </c>
      <c r="C183" s="764"/>
      <c r="D183" s="764"/>
      <c r="E183" s="764"/>
      <c r="F183" s="764"/>
      <c r="G183" s="764"/>
      <c r="H183" s="765"/>
      <c r="I183" s="374">
        <v>0.31875000000000003</v>
      </c>
      <c r="J183" s="783"/>
    </row>
    <row r="184" spans="1:10" x14ac:dyDescent="0.2">
      <c r="A184" s="218"/>
      <c r="B184" s="763" t="s">
        <v>1063</v>
      </c>
      <c r="C184" s="764"/>
      <c r="D184" s="764"/>
      <c r="E184" s="764"/>
      <c r="F184" s="764"/>
      <c r="G184" s="764"/>
      <c r="H184" s="765"/>
      <c r="I184" s="374">
        <v>0.43325000000000008</v>
      </c>
      <c r="J184" s="783"/>
    </row>
    <row r="185" spans="1:10" x14ac:dyDescent="0.2">
      <c r="A185" s="218"/>
      <c r="B185" s="763" t="s">
        <v>123</v>
      </c>
      <c r="C185" s="764"/>
      <c r="D185" s="764"/>
      <c r="E185" s="764"/>
      <c r="F185" s="764"/>
      <c r="G185" s="764"/>
      <c r="H185" s="765"/>
      <c r="I185" s="374">
        <v>0.1065</v>
      </c>
      <c r="J185" s="783"/>
    </row>
    <row r="186" spans="1:10" x14ac:dyDescent="0.2">
      <c r="A186" s="218"/>
      <c r="B186" s="763" t="s">
        <v>1140</v>
      </c>
      <c r="C186" s="764"/>
      <c r="D186" s="764"/>
      <c r="E186" s="764"/>
      <c r="F186" s="764"/>
      <c r="G186" s="764"/>
      <c r="H186" s="765"/>
      <c r="I186" s="374">
        <v>5.3249999999999999E-2</v>
      </c>
      <c r="J186" s="783"/>
    </row>
    <row r="187" spans="1:10" x14ac:dyDescent="0.2">
      <c r="A187" s="218"/>
      <c r="B187" s="763" t="s">
        <v>954</v>
      </c>
      <c r="C187" s="764"/>
      <c r="D187" s="764"/>
      <c r="E187" s="764"/>
      <c r="F187" s="764"/>
      <c r="G187" s="764"/>
      <c r="H187" s="765"/>
      <c r="I187" s="374">
        <v>1.75</v>
      </c>
      <c r="J187" s="783"/>
    </row>
    <row r="188" spans="1:10" x14ac:dyDescent="0.2">
      <c r="A188" s="218"/>
      <c r="B188" s="763" t="s">
        <v>1141</v>
      </c>
      <c r="C188" s="764"/>
      <c r="D188" s="764"/>
      <c r="E188" s="764"/>
      <c r="F188" s="764"/>
      <c r="G188" s="764"/>
      <c r="H188" s="765"/>
      <c r="I188" s="374">
        <v>3.3249999999999997</v>
      </c>
      <c r="J188" s="783"/>
    </row>
    <row r="189" spans="1:10" x14ac:dyDescent="0.2">
      <c r="A189" s="218"/>
      <c r="B189" s="763" t="s">
        <v>945</v>
      </c>
      <c r="C189" s="764"/>
      <c r="D189" s="764"/>
      <c r="E189" s="764"/>
      <c r="F189" s="764"/>
      <c r="G189" s="764"/>
      <c r="H189" s="765"/>
      <c r="I189" s="374">
        <v>0.30000000000000004</v>
      </c>
      <c r="J189" s="783"/>
    </row>
    <row r="190" spans="1:10" x14ac:dyDescent="0.2">
      <c r="A190" s="218"/>
      <c r="B190" s="763" t="s">
        <v>1039</v>
      </c>
      <c r="C190" s="764"/>
      <c r="D190" s="764"/>
      <c r="E190" s="764"/>
      <c r="F190" s="764"/>
      <c r="G190" s="764"/>
      <c r="H190" s="765"/>
      <c r="I190" s="374">
        <v>0.52942500000000015</v>
      </c>
      <c r="J190" s="783"/>
    </row>
    <row r="191" spans="1:10" x14ac:dyDescent="0.2">
      <c r="A191" s="218"/>
      <c r="B191" s="763" t="s">
        <v>1142</v>
      </c>
      <c r="C191" s="764"/>
      <c r="D191" s="764"/>
      <c r="E191" s="764"/>
      <c r="F191" s="764"/>
      <c r="G191" s="764"/>
      <c r="H191" s="765"/>
      <c r="I191" s="374">
        <v>4.4999999999999998E-2</v>
      </c>
      <c r="J191" s="783"/>
    </row>
    <row r="192" spans="1:10" x14ac:dyDescent="0.2">
      <c r="A192" s="218"/>
      <c r="B192" s="763" t="s">
        <v>1143</v>
      </c>
      <c r="C192" s="764"/>
      <c r="D192" s="764"/>
      <c r="E192" s="764"/>
      <c r="F192" s="764"/>
      <c r="G192" s="764"/>
      <c r="H192" s="765"/>
      <c r="I192" s="374">
        <v>0.06</v>
      </c>
      <c r="J192" s="783"/>
    </row>
    <row r="193" spans="1:10" x14ac:dyDescent="0.2">
      <c r="A193" s="218" t="s">
        <v>1156</v>
      </c>
      <c r="B193" s="768" t="s">
        <v>219</v>
      </c>
      <c r="C193" s="769"/>
      <c r="D193" s="769"/>
      <c r="E193" s="769"/>
      <c r="F193" s="769"/>
      <c r="G193" s="769"/>
      <c r="H193" s="770"/>
      <c r="I193" s="372">
        <v>14</v>
      </c>
      <c r="J193" s="767"/>
    </row>
    <row r="194" spans="1:10" x14ac:dyDescent="0.2">
      <c r="B194" s="171" t="s">
        <v>31</v>
      </c>
      <c r="C194" s="183"/>
      <c r="D194" s="172" t="s">
        <v>112</v>
      </c>
      <c r="E194" s="172"/>
      <c r="F194" s="172"/>
      <c r="G194" s="172"/>
      <c r="H194" s="172"/>
      <c r="I194" s="172"/>
      <c r="J194" s="173"/>
    </row>
    <row r="195" spans="1:10" x14ac:dyDescent="0.2">
      <c r="B195" s="112" t="s">
        <v>32</v>
      </c>
      <c r="C195" s="184"/>
      <c r="D195" s="63" t="s">
        <v>113</v>
      </c>
      <c r="E195" s="63"/>
      <c r="F195" s="63"/>
      <c r="G195" s="63"/>
      <c r="H195" s="63"/>
      <c r="I195" s="63"/>
      <c r="J195" s="64"/>
    </row>
    <row r="196" spans="1:10" ht="12.75" customHeight="1" x14ac:dyDescent="0.2">
      <c r="B196" s="368" t="s">
        <v>942</v>
      </c>
      <c r="C196" s="185">
        <v>101165</v>
      </c>
      <c r="D196" s="756" t="s">
        <v>1307</v>
      </c>
      <c r="E196" s="756"/>
      <c r="F196" s="756"/>
      <c r="G196" s="756"/>
      <c r="H196" s="756"/>
      <c r="I196" s="756"/>
      <c r="J196" s="185" t="s">
        <v>1272</v>
      </c>
    </row>
    <row r="197" spans="1:10" x14ac:dyDescent="0.2">
      <c r="B197" s="808" t="s">
        <v>214</v>
      </c>
      <c r="C197" s="809"/>
      <c r="D197" s="809"/>
      <c r="E197" s="810"/>
      <c r="F197" s="59" t="s">
        <v>220</v>
      </c>
      <c r="G197" s="59" t="s">
        <v>216</v>
      </c>
      <c r="H197" s="370" t="s">
        <v>222</v>
      </c>
      <c r="I197" s="59" t="s">
        <v>1527</v>
      </c>
      <c r="J197" s="370" t="s">
        <v>218</v>
      </c>
    </row>
    <row r="198" spans="1:10" x14ac:dyDescent="0.2">
      <c r="B198" s="814" t="s">
        <v>1055</v>
      </c>
      <c r="C198" s="815"/>
      <c r="D198" s="815"/>
      <c r="E198" s="816"/>
      <c r="F198" s="106">
        <v>16.75</v>
      </c>
      <c r="G198" s="106">
        <v>0.3</v>
      </c>
      <c r="H198" s="106">
        <v>0.14000000000000001</v>
      </c>
      <c r="I198" s="186">
        <v>0.70350000000000001</v>
      </c>
      <c r="J198" s="371"/>
    </row>
    <row r="199" spans="1:10" x14ac:dyDescent="0.2">
      <c r="B199" s="814" t="s">
        <v>921</v>
      </c>
      <c r="C199" s="815"/>
      <c r="D199" s="815"/>
      <c r="E199" s="816"/>
      <c r="F199" s="106">
        <v>4</v>
      </c>
      <c r="G199" s="106">
        <v>0.3</v>
      </c>
      <c r="H199" s="106">
        <v>0.14000000000000001</v>
      </c>
      <c r="I199" s="186">
        <v>0.16800000000000001</v>
      </c>
      <c r="J199" s="766" t="s">
        <v>1527</v>
      </c>
    </row>
    <row r="200" spans="1:10" x14ac:dyDescent="0.2">
      <c r="A200" s="218" t="s">
        <v>942</v>
      </c>
      <c r="B200" s="838" t="s">
        <v>219</v>
      </c>
      <c r="C200" s="839"/>
      <c r="D200" s="839"/>
      <c r="E200" s="839"/>
      <c r="F200" s="839"/>
      <c r="G200" s="839"/>
      <c r="H200" s="840"/>
      <c r="I200" s="379">
        <v>0.16800000000000001</v>
      </c>
      <c r="J200" s="767"/>
    </row>
    <row r="201" spans="1:10" ht="12.75" customHeight="1" x14ac:dyDescent="0.2">
      <c r="B201" s="368" t="s">
        <v>943</v>
      </c>
      <c r="C201" s="185">
        <v>103330</v>
      </c>
      <c r="D201" s="756" t="s">
        <v>1309</v>
      </c>
      <c r="E201" s="756"/>
      <c r="F201" s="756"/>
      <c r="G201" s="756"/>
      <c r="H201" s="756"/>
      <c r="I201" s="756"/>
      <c r="J201" s="185" t="s">
        <v>42</v>
      </c>
    </row>
    <row r="202" spans="1:10" x14ac:dyDescent="0.2">
      <c r="B202" s="808" t="s">
        <v>214</v>
      </c>
      <c r="C202" s="809"/>
      <c r="D202" s="810"/>
      <c r="E202" s="59" t="s">
        <v>220</v>
      </c>
      <c r="F202" s="59" t="s">
        <v>216</v>
      </c>
      <c r="G202" s="808" t="s">
        <v>227</v>
      </c>
      <c r="H202" s="810"/>
      <c r="I202" s="59" t="s">
        <v>217</v>
      </c>
      <c r="J202" s="370" t="s">
        <v>218</v>
      </c>
    </row>
    <row r="203" spans="1:10" ht="15" customHeight="1" x14ac:dyDescent="0.2">
      <c r="B203" s="814" t="s">
        <v>1055</v>
      </c>
      <c r="C203" s="815"/>
      <c r="D203" s="816"/>
      <c r="E203" s="106">
        <v>16.75</v>
      </c>
      <c r="F203" s="106">
        <v>0.5</v>
      </c>
      <c r="G203" s="788">
        <v>0</v>
      </c>
      <c r="H203" s="789"/>
      <c r="I203" s="186">
        <v>8.375</v>
      </c>
      <c r="J203" s="785" t="s">
        <v>217</v>
      </c>
    </row>
    <row r="204" spans="1:10" x14ac:dyDescent="0.2">
      <c r="B204" s="814" t="s">
        <v>921</v>
      </c>
      <c r="C204" s="815"/>
      <c r="D204" s="815"/>
      <c r="E204" s="106">
        <v>4</v>
      </c>
      <c r="F204" s="106">
        <v>2.9</v>
      </c>
      <c r="G204" s="788">
        <v>1.47</v>
      </c>
      <c r="H204" s="789"/>
      <c r="I204" s="186">
        <v>10.129999999999999</v>
      </c>
      <c r="J204" s="786"/>
    </row>
    <row r="205" spans="1:10" x14ac:dyDescent="0.2">
      <c r="B205" s="796" t="s">
        <v>398</v>
      </c>
      <c r="C205" s="797"/>
      <c r="D205" s="798"/>
      <c r="E205" s="788">
        <v>5.72</v>
      </c>
      <c r="F205" s="789"/>
      <c r="G205" s="788"/>
      <c r="H205" s="789"/>
      <c r="I205" s="186">
        <v>5.72</v>
      </c>
      <c r="J205" s="786"/>
    </row>
    <row r="206" spans="1:10" x14ac:dyDescent="0.2">
      <c r="B206" s="796" t="s">
        <v>421</v>
      </c>
      <c r="C206" s="797"/>
      <c r="D206" s="798"/>
      <c r="E206" s="788">
        <v>4.181</v>
      </c>
      <c r="F206" s="789"/>
      <c r="G206" s="788"/>
      <c r="H206" s="789"/>
      <c r="I206" s="186">
        <v>4.181</v>
      </c>
      <c r="J206" s="786"/>
    </row>
    <row r="207" spans="1:10" x14ac:dyDescent="0.2">
      <c r="A207" s="218" t="s">
        <v>943</v>
      </c>
      <c r="B207" s="838" t="s">
        <v>219</v>
      </c>
      <c r="C207" s="839"/>
      <c r="D207" s="839"/>
      <c r="E207" s="839"/>
      <c r="F207" s="839"/>
      <c r="G207" s="839"/>
      <c r="H207" s="840"/>
      <c r="I207" s="379">
        <v>28.405999999999999</v>
      </c>
      <c r="J207" s="829"/>
    </row>
    <row r="208" spans="1:10" ht="12.75" customHeight="1" x14ac:dyDescent="0.2">
      <c r="B208" s="368" t="s">
        <v>1047</v>
      </c>
      <c r="C208" s="185">
        <v>93202</v>
      </c>
      <c r="D208" s="756" t="s">
        <v>1311</v>
      </c>
      <c r="E208" s="756"/>
      <c r="F208" s="756"/>
      <c r="G208" s="756"/>
      <c r="H208" s="756"/>
      <c r="I208" s="756"/>
      <c r="J208" s="185" t="s">
        <v>135</v>
      </c>
    </row>
    <row r="209" spans="1:10" x14ac:dyDescent="0.2">
      <c r="B209" s="757" t="s">
        <v>214</v>
      </c>
      <c r="C209" s="757"/>
      <c r="D209" s="757"/>
      <c r="E209" s="757"/>
      <c r="F209" s="757"/>
      <c r="G209" s="757"/>
      <c r="H209" s="757"/>
      <c r="I209" s="59" t="s">
        <v>221</v>
      </c>
      <c r="J209" s="370" t="s">
        <v>218</v>
      </c>
    </row>
    <row r="210" spans="1:10" x14ac:dyDescent="0.2">
      <c r="B210" s="758"/>
      <c r="C210" s="758"/>
      <c r="D210" s="758"/>
      <c r="E210" s="758"/>
      <c r="F210" s="758"/>
      <c r="G210" s="758"/>
      <c r="H210" s="758"/>
      <c r="I210" s="186">
        <v>5.45</v>
      </c>
      <c r="J210" s="383" t="s">
        <v>221</v>
      </c>
    </row>
    <row r="211" spans="1:10" x14ac:dyDescent="0.2">
      <c r="A211" s="218" t="s">
        <v>1047</v>
      </c>
      <c r="B211" s="755" t="s">
        <v>219</v>
      </c>
      <c r="C211" s="755"/>
      <c r="D211" s="755"/>
      <c r="E211" s="755"/>
      <c r="F211" s="755"/>
      <c r="G211" s="755"/>
      <c r="H211" s="755"/>
      <c r="I211" s="379">
        <v>5.45</v>
      </c>
      <c r="J211" s="108"/>
    </row>
    <row r="212" spans="1:10" ht="12.75" customHeight="1" x14ac:dyDescent="0.2">
      <c r="B212" s="368" t="s">
        <v>1054</v>
      </c>
      <c r="C212" s="185">
        <v>101162</v>
      </c>
      <c r="D212" s="756" t="s">
        <v>1313</v>
      </c>
      <c r="E212" s="756"/>
      <c r="F212" s="756"/>
      <c r="G212" s="756"/>
      <c r="H212" s="756"/>
      <c r="I212" s="756"/>
      <c r="J212" s="185" t="s">
        <v>42</v>
      </c>
    </row>
    <row r="213" spans="1:10" x14ac:dyDescent="0.2">
      <c r="B213" s="808" t="s">
        <v>214</v>
      </c>
      <c r="C213" s="809"/>
      <c r="D213" s="810"/>
      <c r="E213" s="59" t="s">
        <v>220</v>
      </c>
      <c r="F213" s="59" t="s">
        <v>216</v>
      </c>
      <c r="G213" s="808" t="s">
        <v>227</v>
      </c>
      <c r="H213" s="810"/>
      <c r="I213" s="59" t="s">
        <v>217</v>
      </c>
      <c r="J213" s="370" t="s">
        <v>218</v>
      </c>
    </row>
    <row r="214" spans="1:10" ht="15" customHeight="1" x14ac:dyDescent="0.2">
      <c r="B214" s="814" t="s">
        <v>1055</v>
      </c>
      <c r="C214" s="815"/>
      <c r="D214" s="816"/>
      <c r="E214" s="106">
        <v>16.75</v>
      </c>
      <c r="F214" s="106">
        <v>2.08</v>
      </c>
      <c r="G214" s="788"/>
      <c r="H214" s="789"/>
      <c r="I214" s="186">
        <v>34.840000000000003</v>
      </c>
      <c r="J214" s="785" t="s">
        <v>217</v>
      </c>
    </row>
    <row r="215" spans="1:10" x14ac:dyDescent="0.2">
      <c r="A215" s="218" t="s">
        <v>1054</v>
      </c>
      <c r="B215" s="838" t="s">
        <v>219</v>
      </c>
      <c r="C215" s="839"/>
      <c r="D215" s="839"/>
      <c r="E215" s="839"/>
      <c r="F215" s="839"/>
      <c r="G215" s="839"/>
      <c r="H215" s="840"/>
      <c r="I215" s="379">
        <v>34.840000000000003</v>
      </c>
      <c r="J215" s="829"/>
    </row>
    <row r="216" spans="1:10" ht="12.75" customHeight="1" x14ac:dyDescent="0.2">
      <c r="B216" s="368" t="s">
        <v>1206</v>
      </c>
      <c r="C216" s="185">
        <v>96527</v>
      </c>
      <c r="D216" s="756" t="s">
        <v>1315</v>
      </c>
      <c r="E216" s="756"/>
      <c r="F216" s="756"/>
      <c r="G216" s="756"/>
      <c r="H216" s="756"/>
      <c r="I216" s="756"/>
      <c r="J216" s="185" t="s">
        <v>1272</v>
      </c>
    </row>
    <row r="217" spans="1:10" x14ac:dyDescent="0.2">
      <c r="B217" s="757" t="s">
        <v>214</v>
      </c>
      <c r="C217" s="757"/>
      <c r="D217" s="757"/>
      <c r="E217" s="757"/>
      <c r="F217" s="757"/>
      <c r="G217" s="757"/>
      <c r="H217" s="757"/>
      <c r="I217" s="59" t="s">
        <v>1527</v>
      </c>
      <c r="J217" s="370" t="s">
        <v>218</v>
      </c>
    </row>
    <row r="218" spans="1:10" x14ac:dyDescent="0.2">
      <c r="B218" s="758"/>
      <c r="C218" s="758"/>
      <c r="D218" s="758"/>
      <c r="E218" s="758"/>
      <c r="F218" s="758"/>
      <c r="G218" s="758"/>
      <c r="H218" s="758"/>
      <c r="I218" s="186">
        <v>1.1951999999999998</v>
      </c>
      <c r="J218" s="383" t="s">
        <v>1527</v>
      </c>
    </row>
    <row r="219" spans="1:10" x14ac:dyDescent="0.2">
      <c r="A219" s="218" t="s">
        <v>1206</v>
      </c>
      <c r="B219" s="755" t="s">
        <v>219</v>
      </c>
      <c r="C219" s="755"/>
      <c r="D219" s="755"/>
      <c r="E219" s="755"/>
      <c r="F219" s="755"/>
      <c r="G219" s="755"/>
      <c r="H219" s="755"/>
      <c r="I219" s="379">
        <v>1.1951999999999998</v>
      </c>
      <c r="J219" s="108"/>
    </row>
    <row r="220" spans="1:10" ht="34.5" customHeight="1" x14ac:dyDescent="0.2">
      <c r="B220" s="368" t="s">
        <v>1207</v>
      </c>
      <c r="C220" s="185">
        <v>96542</v>
      </c>
      <c r="D220" s="756" t="s">
        <v>1317</v>
      </c>
      <c r="E220" s="756"/>
      <c r="F220" s="756"/>
      <c r="G220" s="756"/>
      <c r="H220" s="756"/>
      <c r="I220" s="756"/>
      <c r="J220" s="185" t="s">
        <v>42</v>
      </c>
    </row>
    <row r="221" spans="1:10" x14ac:dyDescent="0.2">
      <c r="B221" s="757" t="s">
        <v>214</v>
      </c>
      <c r="C221" s="757"/>
      <c r="D221" s="757"/>
      <c r="E221" s="757"/>
      <c r="F221" s="757"/>
      <c r="G221" s="757"/>
      <c r="H221" s="757"/>
      <c r="I221" s="59" t="s">
        <v>217</v>
      </c>
      <c r="J221" s="370" t="s">
        <v>218</v>
      </c>
    </row>
    <row r="222" spans="1:10" x14ac:dyDescent="0.2">
      <c r="B222" s="758"/>
      <c r="C222" s="758"/>
      <c r="D222" s="758"/>
      <c r="E222" s="758"/>
      <c r="F222" s="758"/>
      <c r="G222" s="758"/>
      <c r="H222" s="758"/>
      <c r="I222" s="186">
        <v>12.45</v>
      </c>
      <c r="J222" s="383" t="s">
        <v>217</v>
      </c>
    </row>
    <row r="223" spans="1:10" x14ac:dyDescent="0.2">
      <c r="A223" s="218" t="s">
        <v>1207</v>
      </c>
      <c r="B223" s="755" t="s">
        <v>219</v>
      </c>
      <c r="C223" s="755"/>
      <c r="D223" s="755"/>
      <c r="E223" s="755"/>
      <c r="F223" s="755"/>
      <c r="G223" s="755"/>
      <c r="H223" s="755"/>
      <c r="I223" s="379">
        <v>12.45</v>
      </c>
      <c r="J223" s="108"/>
    </row>
    <row r="224" spans="1:10" ht="34.5" customHeight="1" x14ac:dyDescent="0.2">
      <c r="B224" s="368" t="s">
        <v>1208</v>
      </c>
      <c r="C224" s="185">
        <v>95241</v>
      </c>
      <c r="D224" s="756" t="s">
        <v>1319</v>
      </c>
      <c r="E224" s="756"/>
      <c r="F224" s="756"/>
      <c r="G224" s="756"/>
      <c r="H224" s="756"/>
      <c r="I224" s="756"/>
      <c r="J224" s="185" t="s">
        <v>42</v>
      </c>
    </row>
    <row r="225" spans="1:10" x14ac:dyDescent="0.2">
      <c r="B225" s="757" t="s">
        <v>214</v>
      </c>
      <c r="C225" s="757"/>
      <c r="D225" s="757"/>
      <c r="E225" s="757"/>
      <c r="F225" s="757"/>
      <c r="G225" s="757"/>
      <c r="H225" s="757"/>
      <c r="I225" s="59" t="s">
        <v>217</v>
      </c>
      <c r="J225" s="370" t="s">
        <v>218</v>
      </c>
    </row>
    <row r="226" spans="1:10" x14ac:dyDescent="0.2">
      <c r="B226" s="758"/>
      <c r="C226" s="758"/>
      <c r="D226" s="758"/>
      <c r="E226" s="758"/>
      <c r="F226" s="758"/>
      <c r="G226" s="758"/>
      <c r="H226" s="758"/>
      <c r="I226" s="186">
        <v>2.4899999999999998</v>
      </c>
      <c r="J226" s="383" t="s">
        <v>217</v>
      </c>
    </row>
    <row r="227" spans="1:10" x14ac:dyDescent="0.2">
      <c r="A227" s="218" t="s">
        <v>1208</v>
      </c>
      <c r="B227" s="755" t="s">
        <v>219</v>
      </c>
      <c r="C227" s="755"/>
      <c r="D227" s="755"/>
      <c r="E227" s="755"/>
      <c r="F227" s="755"/>
      <c r="G227" s="755"/>
      <c r="H227" s="755"/>
      <c r="I227" s="379">
        <v>2.4899999999999998</v>
      </c>
      <c r="J227" s="108"/>
    </row>
    <row r="228" spans="1:10" ht="34.5" customHeight="1" x14ac:dyDescent="0.2">
      <c r="B228" s="368" t="s">
        <v>1209</v>
      </c>
      <c r="C228" s="185">
        <v>96543</v>
      </c>
      <c r="D228" s="756" t="s">
        <v>1321</v>
      </c>
      <c r="E228" s="756"/>
      <c r="F228" s="756"/>
      <c r="G228" s="756"/>
      <c r="H228" s="756"/>
      <c r="I228" s="756"/>
      <c r="J228" s="185" t="s">
        <v>184</v>
      </c>
    </row>
    <row r="229" spans="1:10" x14ac:dyDescent="0.2">
      <c r="B229" s="757" t="s">
        <v>214</v>
      </c>
      <c r="C229" s="757"/>
      <c r="D229" s="757"/>
      <c r="E229" s="757"/>
      <c r="F229" s="757"/>
      <c r="G229" s="757"/>
      <c r="H229" s="757"/>
      <c r="I229" s="59" t="s">
        <v>1528</v>
      </c>
      <c r="J229" s="370" t="s">
        <v>218</v>
      </c>
    </row>
    <row r="230" spans="1:10" x14ac:dyDescent="0.2">
      <c r="B230" s="758"/>
      <c r="C230" s="758"/>
      <c r="D230" s="758"/>
      <c r="E230" s="758"/>
      <c r="F230" s="758"/>
      <c r="G230" s="758"/>
      <c r="H230" s="758"/>
      <c r="I230" s="186">
        <v>17.042666666666669</v>
      </c>
      <c r="J230" s="383" t="s">
        <v>1528</v>
      </c>
    </row>
    <row r="231" spans="1:10" x14ac:dyDescent="0.2">
      <c r="A231" s="218" t="s">
        <v>1209</v>
      </c>
      <c r="B231" s="755" t="s">
        <v>219</v>
      </c>
      <c r="C231" s="755"/>
      <c r="D231" s="755"/>
      <c r="E231" s="755"/>
      <c r="F231" s="755"/>
      <c r="G231" s="755"/>
      <c r="H231" s="755"/>
      <c r="I231" s="379">
        <v>17.042666666666669</v>
      </c>
      <c r="J231" s="108"/>
    </row>
    <row r="232" spans="1:10" ht="34.5" customHeight="1" x14ac:dyDescent="0.2">
      <c r="B232" s="368" t="s">
        <v>1210</v>
      </c>
      <c r="C232" s="185">
        <v>96545</v>
      </c>
      <c r="D232" s="756" t="s">
        <v>1323</v>
      </c>
      <c r="E232" s="756"/>
      <c r="F232" s="756"/>
      <c r="G232" s="756"/>
      <c r="H232" s="756"/>
      <c r="I232" s="756"/>
      <c r="J232" s="185" t="s">
        <v>184</v>
      </c>
    </row>
    <row r="233" spans="1:10" x14ac:dyDescent="0.2">
      <c r="B233" s="757" t="s">
        <v>214</v>
      </c>
      <c r="C233" s="757"/>
      <c r="D233" s="757"/>
      <c r="E233" s="757"/>
      <c r="F233" s="757"/>
      <c r="G233" s="757"/>
      <c r="H233" s="757"/>
      <c r="I233" s="59" t="s">
        <v>1528</v>
      </c>
      <c r="J233" s="370" t="s">
        <v>218</v>
      </c>
    </row>
    <row r="234" spans="1:10" x14ac:dyDescent="0.2">
      <c r="B234" s="758"/>
      <c r="C234" s="758"/>
      <c r="D234" s="758"/>
      <c r="E234" s="758"/>
      <c r="F234" s="758"/>
      <c r="G234" s="758"/>
      <c r="H234" s="758"/>
      <c r="I234" s="186">
        <v>32.785000000000004</v>
      </c>
      <c r="J234" s="383" t="s">
        <v>1528</v>
      </c>
    </row>
    <row r="235" spans="1:10" x14ac:dyDescent="0.2">
      <c r="A235" s="218" t="s">
        <v>1210</v>
      </c>
      <c r="B235" s="755" t="s">
        <v>219</v>
      </c>
      <c r="C235" s="755"/>
      <c r="D235" s="755"/>
      <c r="E235" s="755"/>
      <c r="F235" s="755"/>
      <c r="G235" s="755"/>
      <c r="H235" s="755"/>
      <c r="I235" s="379">
        <v>32.785000000000004</v>
      </c>
      <c r="J235" s="108"/>
    </row>
    <row r="236" spans="1:10" ht="34.5" customHeight="1" x14ac:dyDescent="0.2">
      <c r="B236" s="368" t="s">
        <v>1211</v>
      </c>
      <c r="C236" s="185">
        <v>94965</v>
      </c>
      <c r="D236" s="756" t="s">
        <v>1325</v>
      </c>
      <c r="E236" s="756"/>
      <c r="F236" s="756"/>
      <c r="G236" s="756"/>
      <c r="H236" s="756"/>
      <c r="I236" s="756"/>
      <c r="J236" s="185" t="s">
        <v>1272</v>
      </c>
    </row>
    <row r="237" spans="1:10" x14ac:dyDescent="0.2">
      <c r="B237" s="757" t="s">
        <v>214</v>
      </c>
      <c r="C237" s="757"/>
      <c r="D237" s="757"/>
      <c r="E237" s="757"/>
      <c r="F237" s="757"/>
      <c r="G237" s="757"/>
      <c r="H237" s="757"/>
      <c r="I237" s="59" t="s">
        <v>1527</v>
      </c>
      <c r="J237" s="370" t="s">
        <v>218</v>
      </c>
    </row>
    <row r="238" spans="1:10" x14ac:dyDescent="0.2">
      <c r="B238" s="758"/>
      <c r="C238" s="758"/>
      <c r="D238" s="758"/>
      <c r="E238" s="758"/>
      <c r="F238" s="758"/>
      <c r="G238" s="758"/>
      <c r="H238" s="758"/>
      <c r="I238" s="186">
        <v>0.74699999999999989</v>
      </c>
      <c r="J238" s="383" t="s">
        <v>1527</v>
      </c>
    </row>
    <row r="239" spans="1:10" x14ac:dyDescent="0.2">
      <c r="A239" s="218" t="s">
        <v>1211</v>
      </c>
      <c r="B239" s="755" t="s">
        <v>219</v>
      </c>
      <c r="C239" s="755"/>
      <c r="D239" s="755"/>
      <c r="E239" s="755"/>
      <c r="F239" s="755"/>
      <c r="G239" s="755"/>
      <c r="H239" s="755"/>
      <c r="I239" s="379">
        <v>0.74699999999999989</v>
      </c>
      <c r="J239" s="108"/>
    </row>
    <row r="240" spans="1:10" ht="34.5" customHeight="1" x14ac:dyDescent="0.2">
      <c r="B240" s="368" t="s">
        <v>1212</v>
      </c>
      <c r="C240" s="185">
        <v>103670</v>
      </c>
      <c r="D240" s="756" t="s">
        <v>1327</v>
      </c>
      <c r="E240" s="756"/>
      <c r="F240" s="756"/>
      <c r="G240" s="756"/>
      <c r="H240" s="756"/>
      <c r="I240" s="756"/>
      <c r="J240" s="185" t="s">
        <v>1272</v>
      </c>
    </row>
    <row r="241" spans="1:10" x14ac:dyDescent="0.2">
      <c r="B241" s="757" t="s">
        <v>214</v>
      </c>
      <c r="C241" s="757"/>
      <c r="D241" s="757"/>
      <c r="E241" s="757"/>
      <c r="F241" s="757"/>
      <c r="G241" s="757"/>
      <c r="H241" s="757"/>
      <c r="I241" s="59" t="s">
        <v>1527</v>
      </c>
      <c r="J241" s="370" t="s">
        <v>218</v>
      </c>
    </row>
    <row r="242" spans="1:10" x14ac:dyDescent="0.2">
      <c r="B242" s="758"/>
      <c r="C242" s="758"/>
      <c r="D242" s="758"/>
      <c r="E242" s="758"/>
      <c r="F242" s="758"/>
      <c r="G242" s="758"/>
      <c r="H242" s="758"/>
      <c r="I242" s="186">
        <v>0.74699999999999989</v>
      </c>
      <c r="J242" s="383" t="s">
        <v>1527</v>
      </c>
    </row>
    <row r="243" spans="1:10" x14ac:dyDescent="0.2">
      <c r="A243" s="218" t="s">
        <v>1212</v>
      </c>
      <c r="B243" s="755" t="s">
        <v>219</v>
      </c>
      <c r="C243" s="755"/>
      <c r="D243" s="755"/>
      <c r="E243" s="755"/>
      <c r="F243" s="755"/>
      <c r="G243" s="755"/>
      <c r="H243" s="755"/>
      <c r="I243" s="379">
        <v>0.74699999999999989</v>
      </c>
      <c r="J243" s="108"/>
    </row>
    <row r="244" spans="1:10" ht="34.5" customHeight="1" x14ac:dyDescent="0.2">
      <c r="B244" s="368" t="s">
        <v>1213</v>
      </c>
      <c r="C244" s="185">
        <v>98557</v>
      </c>
      <c r="D244" s="756" t="s">
        <v>1329</v>
      </c>
      <c r="E244" s="756"/>
      <c r="F244" s="756"/>
      <c r="G244" s="756"/>
      <c r="H244" s="756"/>
      <c r="I244" s="756"/>
      <c r="J244" s="185" t="s">
        <v>42</v>
      </c>
    </row>
    <row r="245" spans="1:10" x14ac:dyDescent="0.2">
      <c r="B245" s="757" t="s">
        <v>214</v>
      </c>
      <c r="C245" s="757"/>
      <c r="D245" s="757"/>
      <c r="E245" s="757"/>
      <c r="F245" s="757"/>
      <c r="G245" s="757"/>
      <c r="H245" s="757"/>
      <c r="I245" s="59" t="s">
        <v>217</v>
      </c>
      <c r="J245" s="370" t="s">
        <v>218</v>
      </c>
    </row>
    <row r="246" spans="1:10" x14ac:dyDescent="0.2">
      <c r="B246" s="758"/>
      <c r="C246" s="758"/>
      <c r="D246" s="758"/>
      <c r="E246" s="758"/>
      <c r="F246" s="758"/>
      <c r="G246" s="758"/>
      <c r="H246" s="758"/>
      <c r="I246" s="186">
        <v>12.45</v>
      </c>
      <c r="J246" s="383" t="s">
        <v>217</v>
      </c>
    </row>
    <row r="247" spans="1:10" x14ac:dyDescent="0.2">
      <c r="A247" s="218" t="s">
        <v>1213</v>
      </c>
      <c r="B247" s="755" t="s">
        <v>219</v>
      </c>
      <c r="C247" s="755"/>
      <c r="D247" s="755"/>
      <c r="E247" s="755"/>
      <c r="F247" s="755"/>
      <c r="G247" s="755"/>
      <c r="H247" s="755"/>
      <c r="I247" s="379">
        <v>12.45</v>
      </c>
      <c r="J247" s="108"/>
    </row>
    <row r="248" spans="1:10" ht="34.5" customHeight="1" x14ac:dyDescent="0.2">
      <c r="B248" s="368" t="s">
        <v>1214</v>
      </c>
      <c r="C248" s="185">
        <v>93382</v>
      </c>
      <c r="D248" s="756" t="s">
        <v>1331</v>
      </c>
      <c r="E248" s="756"/>
      <c r="F248" s="756"/>
      <c r="G248" s="756"/>
      <c r="H248" s="756"/>
      <c r="I248" s="756"/>
      <c r="J248" s="185" t="s">
        <v>1272</v>
      </c>
    </row>
    <row r="249" spans="1:10" x14ac:dyDescent="0.2">
      <c r="B249" s="757" t="s">
        <v>214</v>
      </c>
      <c r="C249" s="757"/>
      <c r="D249" s="757"/>
      <c r="E249" s="757"/>
      <c r="F249" s="757"/>
      <c r="G249" s="757"/>
      <c r="H249" s="757"/>
      <c r="I249" s="59" t="s">
        <v>1527</v>
      </c>
      <c r="J249" s="370" t="s">
        <v>218</v>
      </c>
    </row>
    <row r="250" spans="1:10" x14ac:dyDescent="0.2">
      <c r="B250" s="758"/>
      <c r="C250" s="758"/>
      <c r="D250" s="758"/>
      <c r="E250" s="758"/>
      <c r="F250" s="758"/>
      <c r="G250" s="758"/>
      <c r="H250" s="758"/>
      <c r="I250" s="186">
        <v>0.44819999999999993</v>
      </c>
      <c r="J250" s="383" t="s">
        <v>1527</v>
      </c>
    </row>
    <row r="251" spans="1:10" x14ac:dyDescent="0.2">
      <c r="A251" s="218" t="s">
        <v>1214</v>
      </c>
      <c r="B251" s="755" t="s">
        <v>219</v>
      </c>
      <c r="C251" s="755"/>
      <c r="D251" s="755"/>
      <c r="E251" s="755"/>
      <c r="F251" s="755"/>
      <c r="G251" s="755"/>
      <c r="H251" s="755"/>
      <c r="I251" s="379">
        <v>0.44819999999999993</v>
      </c>
      <c r="J251" s="108"/>
    </row>
    <row r="252" spans="1:10" x14ac:dyDescent="0.2">
      <c r="B252" s="112" t="s">
        <v>1046</v>
      </c>
      <c r="C252" s="184"/>
      <c r="D252" s="63" t="s">
        <v>114</v>
      </c>
      <c r="E252" s="63"/>
      <c r="F252" s="63"/>
      <c r="G252" s="63"/>
      <c r="H252" s="63"/>
      <c r="I252" s="63"/>
      <c r="J252" s="64"/>
    </row>
    <row r="253" spans="1:10" x14ac:dyDescent="0.2">
      <c r="B253" s="817" t="s">
        <v>123</v>
      </c>
      <c r="C253" s="818"/>
      <c r="D253" s="818"/>
      <c r="E253" s="818"/>
      <c r="F253" s="818"/>
      <c r="G253" s="818"/>
      <c r="H253" s="818"/>
      <c r="I253" s="818"/>
      <c r="J253" s="819"/>
    </row>
    <row r="254" spans="1:10" x14ac:dyDescent="0.2">
      <c r="B254" s="808" t="s">
        <v>214</v>
      </c>
      <c r="C254" s="809"/>
      <c r="D254" s="810"/>
      <c r="E254" s="167" t="s">
        <v>223</v>
      </c>
      <c r="F254" s="167" t="s">
        <v>37</v>
      </c>
      <c r="G254" s="167" t="s">
        <v>215</v>
      </c>
      <c r="H254" s="836" t="s">
        <v>263</v>
      </c>
      <c r="I254" s="837"/>
      <c r="J254" s="370" t="s">
        <v>218</v>
      </c>
    </row>
    <row r="255" spans="1:10" ht="32.25" customHeight="1" x14ac:dyDescent="0.2">
      <c r="B255" s="841"/>
      <c r="C255" s="842"/>
      <c r="D255" s="842"/>
      <c r="E255" s="65" t="s">
        <v>265</v>
      </c>
      <c r="F255" s="65">
        <v>5</v>
      </c>
      <c r="G255" s="65">
        <v>1</v>
      </c>
      <c r="H255" s="830">
        <v>7</v>
      </c>
      <c r="I255" s="830"/>
      <c r="J255" s="785" t="s">
        <v>224</v>
      </c>
    </row>
    <row r="256" spans="1:10" ht="32.25" customHeight="1" x14ac:dyDescent="0.2">
      <c r="B256" s="843"/>
      <c r="C256" s="844"/>
      <c r="D256" s="844"/>
      <c r="E256" s="65" t="s">
        <v>264</v>
      </c>
      <c r="F256" s="65">
        <v>1</v>
      </c>
      <c r="G256" s="65">
        <v>1</v>
      </c>
      <c r="H256" s="830">
        <v>1.4</v>
      </c>
      <c r="I256" s="830"/>
      <c r="J256" s="786"/>
    </row>
    <row r="257" spans="1:10" ht="32.25" customHeight="1" x14ac:dyDescent="0.2">
      <c r="B257" s="843"/>
      <c r="C257" s="844"/>
      <c r="D257" s="844"/>
      <c r="E257" s="65" t="s">
        <v>399</v>
      </c>
      <c r="F257" s="65">
        <v>3</v>
      </c>
      <c r="G257" s="65">
        <v>1.2</v>
      </c>
      <c r="H257" s="830">
        <v>5.04</v>
      </c>
      <c r="I257" s="830"/>
      <c r="J257" s="786"/>
    </row>
    <row r="258" spans="1:10" ht="32.25" customHeight="1" x14ac:dyDescent="0.2">
      <c r="B258" s="843"/>
      <c r="C258" s="844"/>
      <c r="D258" s="844"/>
      <c r="E258" s="65" t="s">
        <v>745</v>
      </c>
      <c r="F258" s="65">
        <v>3</v>
      </c>
      <c r="G258" s="65">
        <v>1.2</v>
      </c>
      <c r="H258" s="830">
        <v>5.04</v>
      </c>
      <c r="I258" s="830"/>
      <c r="J258" s="786"/>
    </row>
    <row r="259" spans="1:10" ht="32.25" customHeight="1" x14ac:dyDescent="0.2">
      <c r="B259" s="843"/>
      <c r="C259" s="844"/>
      <c r="D259" s="844"/>
      <c r="E259" s="65" t="s">
        <v>631</v>
      </c>
      <c r="F259" s="65">
        <v>2</v>
      </c>
      <c r="G259" s="65">
        <v>1.5</v>
      </c>
      <c r="H259" s="830">
        <v>4.2</v>
      </c>
      <c r="I259" s="830"/>
      <c r="J259" s="786"/>
    </row>
    <row r="260" spans="1:10" ht="32.25" customHeight="1" x14ac:dyDescent="0.2">
      <c r="B260" s="843"/>
      <c r="C260" s="844"/>
      <c r="D260" s="844"/>
      <c r="E260" s="65" t="s">
        <v>981</v>
      </c>
      <c r="F260" s="65">
        <v>2</v>
      </c>
      <c r="G260" s="65">
        <v>2</v>
      </c>
      <c r="H260" s="830">
        <v>5.6</v>
      </c>
      <c r="I260" s="830"/>
      <c r="J260" s="786"/>
    </row>
    <row r="261" spans="1:10" ht="32.25" customHeight="1" x14ac:dyDescent="0.2">
      <c r="B261" s="843"/>
      <c r="C261" s="844"/>
      <c r="D261" s="844"/>
      <c r="E261" s="65" t="s">
        <v>982</v>
      </c>
      <c r="F261" s="65">
        <v>2</v>
      </c>
      <c r="G261" s="65">
        <v>2</v>
      </c>
      <c r="H261" s="830">
        <v>5.6</v>
      </c>
      <c r="I261" s="830"/>
      <c r="J261" s="786"/>
    </row>
    <row r="262" spans="1:10" x14ac:dyDescent="0.2">
      <c r="B262" s="845"/>
      <c r="C262" s="846"/>
      <c r="D262" s="846"/>
      <c r="E262" s="847" t="s">
        <v>219</v>
      </c>
      <c r="F262" s="847"/>
      <c r="G262" s="847"/>
      <c r="H262" s="834">
        <v>33.880000000000003</v>
      </c>
      <c r="I262" s="835"/>
      <c r="J262" s="829"/>
    </row>
    <row r="263" spans="1:10" x14ac:dyDescent="0.2">
      <c r="B263" s="817" t="s">
        <v>125</v>
      </c>
      <c r="C263" s="818"/>
      <c r="D263" s="818"/>
      <c r="E263" s="818"/>
      <c r="F263" s="818"/>
      <c r="G263" s="818"/>
      <c r="H263" s="818"/>
      <c r="I263" s="818"/>
      <c r="J263" s="819"/>
    </row>
    <row r="264" spans="1:10" x14ac:dyDescent="0.2">
      <c r="B264" s="820" t="s">
        <v>214</v>
      </c>
      <c r="C264" s="821"/>
      <c r="D264" s="822"/>
      <c r="E264" s="398" t="s">
        <v>223</v>
      </c>
      <c r="F264" s="167" t="s">
        <v>37</v>
      </c>
      <c r="G264" s="167" t="s">
        <v>215</v>
      </c>
      <c r="H264" s="836" t="s">
        <v>255</v>
      </c>
      <c r="I264" s="837"/>
      <c r="J264" s="370" t="s">
        <v>218</v>
      </c>
    </row>
    <row r="265" spans="1:10" ht="29.25" customHeight="1" x14ac:dyDescent="0.2">
      <c r="B265" s="820"/>
      <c r="C265" s="821"/>
      <c r="D265" s="822"/>
      <c r="E265" s="399" t="s">
        <v>256</v>
      </c>
      <c r="F265" s="399">
        <v>3</v>
      </c>
      <c r="G265" s="399">
        <v>0.7</v>
      </c>
      <c r="H265" s="830">
        <v>2.94</v>
      </c>
      <c r="I265" s="830"/>
      <c r="J265" s="785" t="s">
        <v>224</v>
      </c>
    </row>
    <row r="266" spans="1:10" ht="29.25" customHeight="1" x14ac:dyDescent="0.2">
      <c r="B266" s="823"/>
      <c r="C266" s="824"/>
      <c r="D266" s="825"/>
      <c r="E266" s="399" t="s">
        <v>257</v>
      </c>
      <c r="F266" s="399">
        <v>1</v>
      </c>
      <c r="G266" s="399">
        <v>0.8</v>
      </c>
      <c r="H266" s="830">
        <v>1.1200000000000001</v>
      </c>
      <c r="I266" s="830"/>
      <c r="J266" s="786"/>
    </row>
    <row r="267" spans="1:10" ht="29.25" customHeight="1" x14ac:dyDescent="0.2">
      <c r="B267" s="823"/>
      <c r="C267" s="824"/>
      <c r="D267" s="825"/>
      <c r="E267" s="399" t="s">
        <v>258</v>
      </c>
      <c r="F267" s="399">
        <v>12</v>
      </c>
      <c r="G267" s="399">
        <v>0.8</v>
      </c>
      <c r="H267" s="830">
        <v>13.44</v>
      </c>
      <c r="I267" s="830"/>
      <c r="J267" s="786"/>
    </row>
    <row r="268" spans="1:10" ht="29.25" customHeight="1" x14ac:dyDescent="0.2">
      <c r="B268" s="823"/>
      <c r="C268" s="824"/>
      <c r="D268" s="825"/>
      <c r="E268" s="399" t="s">
        <v>259</v>
      </c>
      <c r="F268" s="399">
        <v>1</v>
      </c>
      <c r="G268" s="399">
        <v>0.9</v>
      </c>
      <c r="H268" s="830">
        <v>1.26</v>
      </c>
      <c r="I268" s="830"/>
      <c r="J268" s="786"/>
    </row>
    <row r="269" spans="1:10" ht="29.25" customHeight="1" x14ac:dyDescent="0.2">
      <c r="B269" s="823"/>
      <c r="C269" s="824"/>
      <c r="D269" s="825"/>
      <c r="E269" s="399" t="s">
        <v>260</v>
      </c>
      <c r="F269" s="399">
        <v>1</v>
      </c>
      <c r="G269" s="399">
        <v>1.2</v>
      </c>
      <c r="H269" s="830">
        <v>1.68</v>
      </c>
      <c r="I269" s="830"/>
      <c r="J269" s="786"/>
    </row>
    <row r="270" spans="1:10" ht="29.25" customHeight="1" x14ac:dyDescent="0.2">
      <c r="B270" s="823"/>
      <c r="C270" s="824"/>
      <c r="D270" s="825"/>
      <c r="E270" s="399" t="s">
        <v>261</v>
      </c>
      <c r="F270" s="399">
        <v>1</v>
      </c>
      <c r="G270" s="399">
        <v>2</v>
      </c>
      <c r="H270" s="830">
        <v>2.8</v>
      </c>
      <c r="I270" s="830"/>
      <c r="J270" s="786"/>
    </row>
    <row r="271" spans="1:10" x14ac:dyDescent="0.2">
      <c r="A271" s="218"/>
      <c r="B271" s="826"/>
      <c r="C271" s="827"/>
      <c r="D271" s="828"/>
      <c r="E271" s="831" t="s">
        <v>1056</v>
      </c>
      <c r="F271" s="832"/>
      <c r="G271" s="833"/>
      <c r="H271" s="834">
        <v>23.240000000000002</v>
      </c>
      <c r="I271" s="835"/>
      <c r="J271" s="829"/>
    </row>
    <row r="272" spans="1:10" ht="12.75" customHeight="1" x14ac:dyDescent="0.2">
      <c r="B272" s="185" t="s">
        <v>1048</v>
      </c>
      <c r="C272" s="185">
        <v>93182</v>
      </c>
      <c r="D272" s="756" t="s">
        <v>1333</v>
      </c>
      <c r="E272" s="756"/>
      <c r="F272" s="756"/>
      <c r="G272" s="756"/>
      <c r="H272" s="756"/>
      <c r="I272" s="756"/>
      <c r="J272" s="185" t="s">
        <v>135</v>
      </c>
    </row>
    <row r="273" spans="1:10" x14ac:dyDescent="0.2">
      <c r="B273" s="757" t="s">
        <v>214</v>
      </c>
      <c r="C273" s="757"/>
      <c r="D273" s="757"/>
      <c r="E273" s="757"/>
      <c r="F273" s="757"/>
      <c r="G273" s="757"/>
      <c r="H273" s="757"/>
      <c r="I273" s="59" t="s">
        <v>221</v>
      </c>
      <c r="J273" s="370" t="s">
        <v>218</v>
      </c>
    </row>
    <row r="274" spans="1:10" x14ac:dyDescent="0.2">
      <c r="B274" s="851" t="s">
        <v>920</v>
      </c>
      <c r="C274" s="851"/>
      <c r="D274" s="851"/>
      <c r="E274" s="851"/>
      <c r="F274" s="851"/>
      <c r="G274" s="851"/>
      <c r="H274" s="851"/>
      <c r="I274" s="374">
        <v>22.68</v>
      </c>
      <c r="J274" s="766" t="s">
        <v>221</v>
      </c>
    </row>
    <row r="275" spans="1:10" x14ac:dyDescent="0.2">
      <c r="A275" s="218" t="s">
        <v>1048</v>
      </c>
      <c r="B275" s="759" t="s">
        <v>219</v>
      </c>
      <c r="C275" s="759"/>
      <c r="D275" s="759"/>
      <c r="E275" s="759"/>
      <c r="F275" s="759"/>
      <c r="G275" s="759"/>
      <c r="H275" s="759"/>
      <c r="I275" s="372">
        <v>22.68</v>
      </c>
      <c r="J275" s="767"/>
    </row>
    <row r="276" spans="1:10" ht="12.75" customHeight="1" x14ac:dyDescent="0.2">
      <c r="B276" s="368" t="s">
        <v>1049</v>
      </c>
      <c r="C276" s="185">
        <v>93183</v>
      </c>
      <c r="D276" s="756" t="s">
        <v>1335</v>
      </c>
      <c r="E276" s="756"/>
      <c r="F276" s="756"/>
      <c r="G276" s="756"/>
      <c r="H276" s="756"/>
      <c r="I276" s="756"/>
      <c r="J276" s="185" t="s">
        <v>135</v>
      </c>
    </row>
    <row r="277" spans="1:10" ht="12.75" customHeight="1" x14ac:dyDescent="0.2">
      <c r="B277" s="757" t="s">
        <v>214</v>
      </c>
      <c r="C277" s="757"/>
      <c r="D277" s="757"/>
      <c r="E277" s="757"/>
      <c r="F277" s="757"/>
      <c r="G277" s="757"/>
      <c r="H277" s="757"/>
      <c r="I277" s="59" t="s">
        <v>221</v>
      </c>
      <c r="J277" s="370" t="s">
        <v>218</v>
      </c>
    </row>
    <row r="278" spans="1:10" x14ac:dyDescent="0.2">
      <c r="B278" s="851" t="s">
        <v>920</v>
      </c>
      <c r="C278" s="851"/>
      <c r="D278" s="851"/>
      <c r="E278" s="851"/>
      <c r="F278" s="851"/>
      <c r="G278" s="851"/>
      <c r="H278" s="851"/>
      <c r="I278" s="374">
        <v>11.2</v>
      </c>
      <c r="J278" s="766" t="s">
        <v>221</v>
      </c>
    </row>
    <row r="279" spans="1:10" x14ac:dyDescent="0.2">
      <c r="A279" s="218" t="s">
        <v>1049</v>
      </c>
      <c r="B279" s="759" t="s">
        <v>219</v>
      </c>
      <c r="C279" s="759"/>
      <c r="D279" s="759"/>
      <c r="E279" s="759"/>
      <c r="F279" s="759"/>
      <c r="G279" s="759"/>
      <c r="H279" s="759"/>
      <c r="I279" s="372">
        <v>11.2</v>
      </c>
      <c r="J279" s="767"/>
    </row>
    <row r="280" spans="1:10" ht="12.75" customHeight="1" x14ac:dyDescent="0.2">
      <c r="B280" s="185" t="s">
        <v>1050</v>
      </c>
      <c r="C280" s="185">
        <v>93184</v>
      </c>
      <c r="D280" s="756" t="s">
        <v>1337</v>
      </c>
      <c r="E280" s="756"/>
      <c r="F280" s="756"/>
      <c r="G280" s="756"/>
      <c r="H280" s="756"/>
      <c r="I280" s="756"/>
      <c r="J280" s="185" t="s">
        <v>135</v>
      </c>
    </row>
    <row r="281" spans="1:10" ht="12.75" customHeight="1" x14ac:dyDescent="0.2">
      <c r="B281" s="757" t="s">
        <v>214</v>
      </c>
      <c r="C281" s="757"/>
      <c r="D281" s="757"/>
      <c r="E281" s="757"/>
      <c r="F281" s="757"/>
      <c r="G281" s="757"/>
      <c r="H281" s="757"/>
      <c r="I281" s="59" t="s">
        <v>221</v>
      </c>
      <c r="J281" s="370" t="s">
        <v>218</v>
      </c>
    </row>
    <row r="282" spans="1:10" x14ac:dyDescent="0.2">
      <c r="B282" s="851" t="s">
        <v>920</v>
      </c>
      <c r="C282" s="851"/>
      <c r="D282" s="851"/>
      <c r="E282" s="851"/>
      <c r="F282" s="851"/>
      <c r="G282" s="851"/>
      <c r="H282" s="851"/>
      <c r="I282" s="374">
        <v>20.440000000000001</v>
      </c>
      <c r="J282" s="766" t="s">
        <v>221</v>
      </c>
    </row>
    <row r="283" spans="1:10" x14ac:dyDescent="0.2">
      <c r="A283" s="218" t="s">
        <v>1050</v>
      </c>
      <c r="B283" s="759" t="s">
        <v>219</v>
      </c>
      <c r="C283" s="759"/>
      <c r="D283" s="759"/>
      <c r="E283" s="759"/>
      <c r="F283" s="759"/>
      <c r="G283" s="759"/>
      <c r="H283" s="759"/>
      <c r="I283" s="372">
        <v>20.440000000000001</v>
      </c>
      <c r="J283" s="767"/>
    </row>
    <row r="284" spans="1:10" ht="12.75" customHeight="1" x14ac:dyDescent="0.2">
      <c r="B284" s="185" t="s">
        <v>1051</v>
      </c>
      <c r="C284" s="185">
        <v>93185</v>
      </c>
      <c r="D284" s="756" t="s">
        <v>1339</v>
      </c>
      <c r="E284" s="756"/>
      <c r="F284" s="756"/>
      <c r="G284" s="756"/>
      <c r="H284" s="756"/>
      <c r="I284" s="756"/>
      <c r="J284" s="185" t="s">
        <v>135</v>
      </c>
    </row>
    <row r="285" spans="1:10" ht="12.75" customHeight="1" x14ac:dyDescent="0.2">
      <c r="B285" s="757" t="s">
        <v>214</v>
      </c>
      <c r="C285" s="757"/>
      <c r="D285" s="757"/>
      <c r="E285" s="757"/>
      <c r="F285" s="757"/>
      <c r="G285" s="757"/>
      <c r="H285" s="757"/>
      <c r="I285" s="59" t="s">
        <v>221</v>
      </c>
      <c r="J285" s="370" t="s">
        <v>218</v>
      </c>
    </row>
    <row r="286" spans="1:10" x14ac:dyDescent="0.2">
      <c r="B286" s="851" t="s">
        <v>920</v>
      </c>
      <c r="C286" s="851"/>
      <c r="D286" s="851"/>
      <c r="E286" s="851"/>
      <c r="F286" s="851"/>
      <c r="G286" s="851"/>
      <c r="H286" s="851"/>
      <c r="I286" s="374">
        <v>2.8</v>
      </c>
      <c r="J286" s="766" t="s">
        <v>221</v>
      </c>
    </row>
    <row r="287" spans="1:10" x14ac:dyDescent="0.2">
      <c r="A287" s="218" t="s">
        <v>1051</v>
      </c>
      <c r="B287" s="759" t="s">
        <v>219</v>
      </c>
      <c r="C287" s="759"/>
      <c r="D287" s="759"/>
      <c r="E287" s="759"/>
      <c r="F287" s="759"/>
      <c r="G287" s="759"/>
      <c r="H287" s="759"/>
      <c r="I287" s="372">
        <v>2.8</v>
      </c>
      <c r="J287" s="767"/>
    </row>
    <row r="288" spans="1:10" ht="12.75" customHeight="1" x14ac:dyDescent="0.2">
      <c r="B288" s="368" t="s">
        <v>1052</v>
      </c>
      <c r="C288" s="185">
        <v>93194</v>
      </c>
      <c r="D288" s="756" t="s">
        <v>1341</v>
      </c>
      <c r="E288" s="756"/>
      <c r="F288" s="756"/>
      <c r="G288" s="756"/>
      <c r="H288" s="756"/>
      <c r="I288" s="756"/>
      <c r="J288" s="185" t="s">
        <v>135</v>
      </c>
    </row>
    <row r="289" spans="1:10" ht="12.75" customHeight="1" x14ac:dyDescent="0.2">
      <c r="B289" s="757" t="s">
        <v>214</v>
      </c>
      <c r="C289" s="757"/>
      <c r="D289" s="757"/>
      <c r="E289" s="757"/>
      <c r="F289" s="757"/>
      <c r="G289" s="757"/>
      <c r="H289" s="757"/>
      <c r="I289" s="59" t="s">
        <v>221</v>
      </c>
      <c r="J289" s="370" t="s">
        <v>218</v>
      </c>
    </row>
    <row r="290" spans="1:10" x14ac:dyDescent="0.2">
      <c r="B290" s="851" t="s">
        <v>225</v>
      </c>
      <c r="C290" s="851"/>
      <c r="D290" s="851"/>
      <c r="E290" s="851"/>
      <c r="F290" s="851"/>
      <c r="G290" s="851"/>
      <c r="H290" s="851"/>
      <c r="I290" s="374">
        <v>22.68</v>
      </c>
      <c r="J290" s="766" t="s">
        <v>221</v>
      </c>
    </row>
    <row r="291" spans="1:10" x14ac:dyDescent="0.2">
      <c r="A291" s="218" t="s">
        <v>1052</v>
      </c>
      <c r="B291" s="759" t="s">
        <v>219</v>
      </c>
      <c r="C291" s="759"/>
      <c r="D291" s="759"/>
      <c r="E291" s="759"/>
      <c r="F291" s="759"/>
      <c r="G291" s="759"/>
      <c r="H291" s="759"/>
      <c r="I291" s="372">
        <v>22.68</v>
      </c>
      <c r="J291" s="767"/>
    </row>
    <row r="292" spans="1:10" ht="12.75" customHeight="1" x14ac:dyDescent="0.2">
      <c r="B292" s="368" t="s">
        <v>1053</v>
      </c>
      <c r="C292" s="185">
        <v>93195</v>
      </c>
      <c r="D292" s="756" t="s">
        <v>1344</v>
      </c>
      <c r="E292" s="756"/>
      <c r="F292" s="756"/>
      <c r="G292" s="756"/>
      <c r="H292" s="756"/>
      <c r="I292" s="756"/>
      <c r="J292" s="185" t="s">
        <v>135</v>
      </c>
    </row>
    <row r="293" spans="1:10" ht="12.75" customHeight="1" x14ac:dyDescent="0.2">
      <c r="B293" s="757" t="s">
        <v>214</v>
      </c>
      <c r="C293" s="757"/>
      <c r="D293" s="757"/>
      <c r="E293" s="757"/>
      <c r="F293" s="757"/>
      <c r="G293" s="757"/>
      <c r="H293" s="757"/>
      <c r="I293" s="59" t="s">
        <v>221</v>
      </c>
      <c r="J293" s="108" t="s">
        <v>218</v>
      </c>
    </row>
    <row r="294" spans="1:10" x14ac:dyDescent="0.2">
      <c r="B294" s="851" t="s">
        <v>225</v>
      </c>
      <c r="C294" s="851"/>
      <c r="D294" s="851"/>
      <c r="E294" s="851"/>
      <c r="F294" s="851"/>
      <c r="G294" s="851"/>
      <c r="H294" s="851"/>
      <c r="I294" s="374">
        <v>11.2</v>
      </c>
      <c r="J294" s="766" t="s">
        <v>221</v>
      </c>
    </row>
    <row r="295" spans="1:10" x14ac:dyDescent="0.2">
      <c r="A295" s="218" t="s">
        <v>1053</v>
      </c>
      <c r="B295" s="759" t="s">
        <v>219</v>
      </c>
      <c r="C295" s="759"/>
      <c r="D295" s="759"/>
      <c r="E295" s="759"/>
      <c r="F295" s="759"/>
      <c r="G295" s="759"/>
      <c r="H295" s="759"/>
      <c r="I295" s="372">
        <v>11.2</v>
      </c>
      <c r="J295" s="767"/>
    </row>
    <row r="296" spans="1:10" x14ac:dyDescent="0.2">
      <c r="B296" s="171" t="s">
        <v>52</v>
      </c>
      <c r="C296" s="183"/>
      <c r="D296" s="172" t="s">
        <v>115</v>
      </c>
      <c r="E296" s="172"/>
      <c r="F296" s="172"/>
      <c r="G296" s="172"/>
      <c r="H296" s="172"/>
      <c r="I296" s="172"/>
      <c r="J296" s="173"/>
    </row>
    <row r="297" spans="1:10" x14ac:dyDescent="0.2">
      <c r="B297" s="112" t="s">
        <v>1065</v>
      </c>
      <c r="C297" s="184"/>
      <c r="D297" s="63" t="s">
        <v>944</v>
      </c>
      <c r="E297" s="63"/>
      <c r="F297" s="63"/>
      <c r="G297" s="63"/>
      <c r="H297" s="63"/>
      <c r="I297" s="63"/>
      <c r="J297" s="64"/>
    </row>
    <row r="298" spans="1:10" ht="12.75" customHeight="1" x14ac:dyDescent="0.2">
      <c r="B298" s="368" t="s">
        <v>1066</v>
      </c>
      <c r="C298" s="185">
        <v>94442</v>
      </c>
      <c r="D298" s="756" t="s">
        <v>1346</v>
      </c>
      <c r="E298" s="756"/>
      <c r="F298" s="756"/>
      <c r="G298" s="756"/>
      <c r="H298" s="756"/>
      <c r="I298" s="756"/>
      <c r="J298" s="185" t="s">
        <v>42</v>
      </c>
    </row>
    <row r="299" spans="1:10" x14ac:dyDescent="0.2">
      <c r="A299" s="218"/>
      <c r="B299" s="757" t="s">
        <v>214</v>
      </c>
      <c r="C299" s="757"/>
      <c r="D299" s="757"/>
      <c r="E299" s="757"/>
      <c r="F299" s="757"/>
      <c r="G299" s="757"/>
      <c r="H299" s="757"/>
      <c r="I299" s="59" t="s">
        <v>217</v>
      </c>
      <c r="J299" s="370" t="s">
        <v>218</v>
      </c>
    </row>
    <row r="300" spans="1:10" x14ac:dyDescent="0.2">
      <c r="A300" s="218"/>
      <c r="B300" s="851"/>
      <c r="C300" s="851"/>
      <c r="D300" s="851"/>
      <c r="E300" s="851"/>
      <c r="F300" s="851"/>
      <c r="G300" s="851"/>
      <c r="H300" s="851"/>
      <c r="I300" s="374">
        <v>42.354000000000006</v>
      </c>
      <c r="J300" s="766" t="s">
        <v>217</v>
      </c>
    </row>
    <row r="301" spans="1:10" x14ac:dyDescent="0.2">
      <c r="A301" s="218" t="s">
        <v>1066</v>
      </c>
      <c r="B301" s="759" t="s">
        <v>219</v>
      </c>
      <c r="C301" s="759"/>
      <c r="D301" s="759"/>
      <c r="E301" s="759"/>
      <c r="F301" s="759"/>
      <c r="G301" s="759"/>
      <c r="H301" s="759"/>
      <c r="I301" s="372">
        <v>42.354000000000006</v>
      </c>
      <c r="J301" s="767"/>
    </row>
    <row r="302" spans="1:10" ht="12.75" customHeight="1" x14ac:dyDescent="0.2">
      <c r="B302" s="368" t="s">
        <v>1159</v>
      </c>
      <c r="C302" s="185">
        <v>92542</v>
      </c>
      <c r="D302" s="756" t="s">
        <v>1348</v>
      </c>
      <c r="E302" s="756"/>
      <c r="F302" s="756"/>
      <c r="G302" s="756"/>
      <c r="H302" s="756"/>
      <c r="I302" s="756"/>
      <c r="J302" s="185" t="s">
        <v>42</v>
      </c>
    </row>
    <row r="303" spans="1:10" x14ac:dyDescent="0.2">
      <c r="A303" s="218"/>
      <c r="B303" s="757" t="s">
        <v>214</v>
      </c>
      <c r="C303" s="757"/>
      <c r="D303" s="757"/>
      <c r="E303" s="757"/>
      <c r="F303" s="757"/>
      <c r="G303" s="757"/>
      <c r="H303" s="757"/>
      <c r="I303" s="59" t="s">
        <v>217</v>
      </c>
      <c r="J303" s="370" t="s">
        <v>218</v>
      </c>
    </row>
    <row r="304" spans="1:10" x14ac:dyDescent="0.2">
      <c r="A304" s="218"/>
      <c r="B304" s="851"/>
      <c r="C304" s="851"/>
      <c r="D304" s="851"/>
      <c r="E304" s="851"/>
      <c r="F304" s="851"/>
      <c r="G304" s="851"/>
      <c r="H304" s="851"/>
      <c r="I304" s="374">
        <v>42.354000000000006</v>
      </c>
      <c r="J304" s="766" t="s">
        <v>217</v>
      </c>
    </row>
    <row r="305" spans="1:10" x14ac:dyDescent="0.2">
      <c r="A305" s="218" t="s">
        <v>1159</v>
      </c>
      <c r="B305" s="759" t="s">
        <v>219</v>
      </c>
      <c r="C305" s="759"/>
      <c r="D305" s="759"/>
      <c r="E305" s="759"/>
      <c r="F305" s="759"/>
      <c r="G305" s="759"/>
      <c r="H305" s="759"/>
      <c r="I305" s="372">
        <v>42.354000000000006</v>
      </c>
      <c r="J305" s="767"/>
    </row>
    <row r="306" spans="1:10" x14ac:dyDescent="0.2">
      <c r="B306" s="171" t="s">
        <v>117</v>
      </c>
      <c r="C306" s="183"/>
      <c r="D306" s="172" t="s">
        <v>118</v>
      </c>
      <c r="E306" s="172"/>
      <c r="F306" s="172"/>
      <c r="G306" s="172"/>
      <c r="H306" s="172"/>
      <c r="I306" s="172"/>
      <c r="J306" s="173"/>
    </row>
    <row r="307" spans="1:10" x14ac:dyDescent="0.2">
      <c r="B307" s="112" t="s">
        <v>1067</v>
      </c>
      <c r="C307" s="184"/>
      <c r="D307" s="63" t="s">
        <v>120</v>
      </c>
      <c r="E307" s="63"/>
      <c r="F307" s="63"/>
      <c r="G307" s="63"/>
      <c r="H307" s="63"/>
      <c r="I307" s="63"/>
      <c r="J307" s="64"/>
    </row>
    <row r="308" spans="1:10" ht="12.75" customHeight="1" x14ac:dyDescent="0.2">
      <c r="B308" s="185" t="s">
        <v>1068</v>
      </c>
      <c r="C308" s="185">
        <v>1501000100</v>
      </c>
      <c r="D308" s="756" t="s">
        <v>1350</v>
      </c>
      <c r="E308" s="756"/>
      <c r="F308" s="756"/>
      <c r="G308" s="756"/>
      <c r="H308" s="756"/>
      <c r="I308" s="756"/>
      <c r="J308" s="185" t="s">
        <v>42</v>
      </c>
    </row>
    <row r="309" spans="1:10" x14ac:dyDescent="0.2">
      <c r="B309" s="808" t="s">
        <v>214</v>
      </c>
      <c r="C309" s="809"/>
      <c r="D309" s="809"/>
      <c r="E309" s="810"/>
      <c r="F309" s="370" t="s">
        <v>217</v>
      </c>
      <c r="G309" s="757" t="s">
        <v>754</v>
      </c>
      <c r="H309" s="757"/>
      <c r="I309" s="59" t="s">
        <v>217</v>
      </c>
      <c r="J309" s="370" t="s">
        <v>218</v>
      </c>
    </row>
    <row r="310" spans="1:10" x14ac:dyDescent="0.2">
      <c r="B310" s="787" t="s">
        <v>1057</v>
      </c>
      <c r="C310" s="787"/>
      <c r="D310" s="787"/>
      <c r="E310" s="787"/>
      <c r="F310" s="106">
        <v>28.405999999999999</v>
      </c>
      <c r="G310" s="784">
        <v>2</v>
      </c>
      <c r="H310" s="784"/>
      <c r="I310" s="374">
        <v>56.811999999999998</v>
      </c>
      <c r="J310" s="406" t="s">
        <v>217</v>
      </c>
    </row>
    <row r="311" spans="1:10" x14ac:dyDescent="0.2">
      <c r="A311" s="218" t="s">
        <v>1068</v>
      </c>
      <c r="B311" s="759" t="s">
        <v>219</v>
      </c>
      <c r="C311" s="759"/>
      <c r="D311" s="759"/>
      <c r="E311" s="759"/>
      <c r="F311" s="759"/>
      <c r="G311" s="759"/>
      <c r="H311" s="759"/>
      <c r="I311" s="407">
        <v>56.811999999999998</v>
      </c>
      <c r="J311" s="408"/>
    </row>
    <row r="312" spans="1:10" ht="40.5" customHeight="1" x14ac:dyDescent="0.2">
      <c r="A312" s="218"/>
      <c r="B312" s="185" t="s">
        <v>1069</v>
      </c>
      <c r="C312" s="185">
        <v>87529</v>
      </c>
      <c r="D312" s="756" t="s">
        <v>1351</v>
      </c>
      <c r="E312" s="756"/>
      <c r="F312" s="756"/>
      <c r="G312" s="756"/>
      <c r="H312" s="756"/>
      <c r="I312" s="756"/>
      <c r="J312" s="185" t="s">
        <v>42</v>
      </c>
    </row>
    <row r="313" spans="1:10" x14ac:dyDescent="0.2">
      <c r="B313" s="808" t="s">
        <v>214</v>
      </c>
      <c r="C313" s="809"/>
      <c r="D313" s="809"/>
      <c r="E313" s="810"/>
      <c r="F313" s="370" t="s">
        <v>217</v>
      </c>
      <c r="G313" s="757" t="s">
        <v>754</v>
      </c>
      <c r="H313" s="757"/>
      <c r="I313" s="59" t="s">
        <v>217</v>
      </c>
      <c r="J313" s="370" t="s">
        <v>218</v>
      </c>
    </row>
    <row r="314" spans="1:10" x14ac:dyDescent="0.2">
      <c r="B314" s="787" t="s">
        <v>398</v>
      </c>
      <c r="C314" s="787"/>
      <c r="D314" s="787"/>
      <c r="E314" s="787"/>
      <c r="F314" s="106">
        <v>5.72</v>
      </c>
      <c r="G314" s="784">
        <v>2</v>
      </c>
      <c r="H314" s="784"/>
      <c r="I314" s="374">
        <v>11.44</v>
      </c>
      <c r="J314" s="766" t="s">
        <v>217</v>
      </c>
    </row>
    <row r="315" spans="1:10" x14ac:dyDescent="0.2">
      <c r="B315" s="787" t="s">
        <v>421</v>
      </c>
      <c r="C315" s="787"/>
      <c r="D315" s="787"/>
      <c r="E315" s="787"/>
      <c r="F315" s="106">
        <v>4.181</v>
      </c>
      <c r="G315" s="784">
        <v>2</v>
      </c>
      <c r="H315" s="784"/>
      <c r="I315" s="374">
        <v>8.3620000000000001</v>
      </c>
      <c r="J315" s="767"/>
    </row>
    <row r="316" spans="1:10" x14ac:dyDescent="0.2">
      <c r="A316" s="218" t="s">
        <v>1069</v>
      </c>
      <c r="B316" s="759" t="s">
        <v>219</v>
      </c>
      <c r="C316" s="759"/>
      <c r="D316" s="759"/>
      <c r="E316" s="759"/>
      <c r="F316" s="759"/>
      <c r="G316" s="759"/>
      <c r="H316" s="759"/>
      <c r="I316" s="407">
        <v>19.802</v>
      </c>
      <c r="J316" s="408"/>
    </row>
    <row r="317" spans="1:10" ht="32.25" customHeight="1" x14ac:dyDescent="0.2">
      <c r="B317" s="368" t="s">
        <v>1070</v>
      </c>
      <c r="C317" s="185">
        <v>87775</v>
      </c>
      <c r="D317" s="756" t="s">
        <v>1353</v>
      </c>
      <c r="E317" s="756"/>
      <c r="F317" s="756"/>
      <c r="G317" s="756"/>
      <c r="H317" s="756"/>
      <c r="I317" s="756"/>
      <c r="J317" s="185" t="s">
        <v>42</v>
      </c>
    </row>
    <row r="318" spans="1:10" x14ac:dyDescent="0.2">
      <c r="B318" s="808" t="s">
        <v>214</v>
      </c>
      <c r="C318" s="809"/>
      <c r="D318" s="809"/>
      <c r="E318" s="810"/>
      <c r="F318" s="370" t="s">
        <v>217</v>
      </c>
      <c r="G318" s="757" t="s">
        <v>754</v>
      </c>
      <c r="H318" s="757"/>
      <c r="I318" s="59" t="s">
        <v>217</v>
      </c>
      <c r="J318" s="370" t="s">
        <v>218</v>
      </c>
    </row>
    <row r="319" spans="1:10" x14ac:dyDescent="0.2">
      <c r="B319" s="787" t="s">
        <v>1055</v>
      </c>
      <c r="C319" s="787"/>
      <c r="D319" s="787"/>
      <c r="E319" s="787"/>
      <c r="F319" s="106">
        <v>8.375</v>
      </c>
      <c r="G319" s="784">
        <v>2</v>
      </c>
      <c r="H319" s="784"/>
      <c r="I319" s="374">
        <v>16.75</v>
      </c>
      <c r="J319" s="373" t="s">
        <v>217</v>
      </c>
    </row>
    <row r="320" spans="1:10" x14ac:dyDescent="0.2">
      <c r="A320" s="218" t="s">
        <v>1070</v>
      </c>
      <c r="B320" s="759" t="s">
        <v>219</v>
      </c>
      <c r="C320" s="759"/>
      <c r="D320" s="759"/>
      <c r="E320" s="759"/>
      <c r="F320" s="759"/>
      <c r="G320" s="759"/>
      <c r="H320" s="759"/>
      <c r="I320" s="407">
        <v>16.75</v>
      </c>
      <c r="J320" s="408"/>
    </row>
    <row r="321" spans="1:10" x14ac:dyDescent="0.2">
      <c r="B321" s="918" t="s">
        <v>145</v>
      </c>
      <c r="C321" s="919"/>
      <c r="D321" s="919"/>
      <c r="E321" s="919"/>
      <c r="F321" s="919"/>
      <c r="G321" s="919"/>
      <c r="H321" s="919"/>
      <c r="I321" s="919"/>
      <c r="J321" s="920"/>
    </row>
    <row r="322" spans="1:10" x14ac:dyDescent="0.2">
      <c r="B322" s="808" t="s">
        <v>214</v>
      </c>
      <c r="C322" s="809"/>
      <c r="D322" s="410" t="s">
        <v>190</v>
      </c>
      <c r="E322" s="410" t="s">
        <v>217</v>
      </c>
      <c r="F322" s="410" t="s">
        <v>226</v>
      </c>
      <c r="G322" s="410" t="s">
        <v>269</v>
      </c>
      <c r="H322" s="410" t="s">
        <v>281</v>
      </c>
      <c r="I322" s="410" t="s">
        <v>229</v>
      </c>
      <c r="J322" s="182" t="s">
        <v>218</v>
      </c>
    </row>
    <row r="323" spans="1:10" ht="46.5" customHeight="1" x14ac:dyDescent="0.2">
      <c r="B323" s="537"/>
      <c r="C323" s="538"/>
      <c r="D323" s="455" t="s">
        <v>968</v>
      </c>
      <c r="E323" s="455">
        <v>4.5599999999999996</v>
      </c>
      <c r="F323" s="455">
        <v>9.8000000000000007</v>
      </c>
      <c r="G323" s="455">
        <v>26.95</v>
      </c>
      <c r="H323" s="455">
        <v>2.0699999999999998</v>
      </c>
      <c r="I323" s="456">
        <v>24.88</v>
      </c>
      <c r="J323" s="785" t="s">
        <v>1059</v>
      </c>
    </row>
    <row r="324" spans="1:10" ht="46.5" customHeight="1" x14ac:dyDescent="0.2">
      <c r="B324" s="537"/>
      <c r="C324" s="538"/>
      <c r="D324" s="455" t="s">
        <v>969</v>
      </c>
      <c r="E324" s="455">
        <v>3.44</v>
      </c>
      <c r="F324" s="455">
        <v>8</v>
      </c>
      <c r="G324" s="455">
        <v>22</v>
      </c>
      <c r="H324" s="455">
        <v>2.0699999999999998</v>
      </c>
      <c r="I324" s="456">
        <v>19.93</v>
      </c>
      <c r="J324" s="786"/>
    </row>
    <row r="325" spans="1:10" ht="46.5" customHeight="1" x14ac:dyDescent="0.2">
      <c r="B325" s="537"/>
      <c r="C325" s="538"/>
      <c r="D325" s="455" t="s">
        <v>1058</v>
      </c>
      <c r="E325" s="455">
        <v>3.44</v>
      </c>
      <c r="F325" s="455">
        <v>8</v>
      </c>
      <c r="G325" s="455">
        <v>22</v>
      </c>
      <c r="H325" s="455">
        <v>2.39</v>
      </c>
      <c r="I325" s="456">
        <v>19.61</v>
      </c>
      <c r="J325" s="786"/>
    </row>
    <row r="326" spans="1:10" ht="46.5" customHeight="1" x14ac:dyDescent="0.2">
      <c r="B326" s="537"/>
      <c r="C326" s="538"/>
      <c r="D326" s="455" t="s">
        <v>971</v>
      </c>
      <c r="E326" s="455">
        <v>7.85</v>
      </c>
      <c r="F326" s="455">
        <v>11.25</v>
      </c>
      <c r="G326" s="455">
        <v>32.630000000000003</v>
      </c>
      <c r="H326" s="455">
        <v>3.96</v>
      </c>
      <c r="I326" s="456">
        <v>28.67</v>
      </c>
      <c r="J326" s="829"/>
    </row>
    <row r="327" spans="1:10" x14ac:dyDescent="0.2">
      <c r="A327" s="218"/>
      <c r="B327" s="768" t="s">
        <v>219</v>
      </c>
      <c r="C327" s="769"/>
      <c r="D327" s="769"/>
      <c r="E327" s="769"/>
      <c r="F327" s="769"/>
      <c r="G327" s="769"/>
      <c r="H327" s="770"/>
      <c r="I327" s="372">
        <v>93.09</v>
      </c>
      <c r="J327" s="408"/>
    </row>
    <row r="328" spans="1:10" ht="46.5" customHeight="1" x14ac:dyDescent="0.2">
      <c r="B328" s="185" t="s">
        <v>1071</v>
      </c>
      <c r="C328" s="185">
        <v>87528</v>
      </c>
      <c r="D328" s="756" t="s">
        <v>1355</v>
      </c>
      <c r="E328" s="756"/>
      <c r="F328" s="756"/>
      <c r="G328" s="756"/>
      <c r="H328" s="756"/>
      <c r="I328" s="756"/>
      <c r="J328" s="185" t="s">
        <v>42</v>
      </c>
    </row>
    <row r="329" spans="1:10" x14ac:dyDescent="0.2">
      <c r="B329" s="757" t="s">
        <v>214</v>
      </c>
      <c r="C329" s="757"/>
      <c r="D329" s="757"/>
      <c r="E329" s="757"/>
      <c r="F329" s="757"/>
      <c r="G329" s="757"/>
      <c r="H329" s="757"/>
      <c r="I329" s="59" t="s">
        <v>217</v>
      </c>
      <c r="J329" s="370" t="s">
        <v>218</v>
      </c>
    </row>
    <row r="330" spans="1:10" x14ac:dyDescent="0.2">
      <c r="B330" s="758" t="s">
        <v>827</v>
      </c>
      <c r="C330" s="758"/>
      <c r="D330" s="758"/>
      <c r="E330" s="758"/>
      <c r="F330" s="758"/>
      <c r="G330" s="758"/>
      <c r="H330" s="758"/>
      <c r="I330" s="374">
        <v>93.09</v>
      </c>
      <c r="J330" s="406" t="s">
        <v>217</v>
      </c>
    </row>
    <row r="331" spans="1:10" x14ac:dyDescent="0.2">
      <c r="A331" s="218" t="s">
        <v>1071</v>
      </c>
      <c r="B331" s="759" t="s">
        <v>219</v>
      </c>
      <c r="C331" s="759"/>
      <c r="D331" s="759"/>
      <c r="E331" s="759"/>
      <c r="F331" s="759"/>
      <c r="G331" s="759"/>
      <c r="H331" s="759"/>
      <c r="I331" s="372">
        <v>93.09</v>
      </c>
      <c r="J331" s="408"/>
    </row>
    <row r="332" spans="1:10" ht="25.5" customHeight="1" x14ac:dyDescent="0.2">
      <c r="B332" s="185" t="s">
        <v>1072</v>
      </c>
      <c r="C332" s="185">
        <v>87273</v>
      </c>
      <c r="D332" s="756" t="s">
        <v>1357</v>
      </c>
      <c r="E332" s="756"/>
      <c r="F332" s="756"/>
      <c r="G332" s="756"/>
      <c r="H332" s="756"/>
      <c r="I332" s="756"/>
      <c r="J332" s="185" t="s">
        <v>42</v>
      </c>
    </row>
    <row r="333" spans="1:10" x14ac:dyDescent="0.2">
      <c r="B333" s="757" t="s">
        <v>214</v>
      </c>
      <c r="C333" s="757"/>
      <c r="D333" s="757"/>
      <c r="E333" s="757"/>
      <c r="F333" s="757"/>
      <c r="G333" s="757"/>
      <c r="H333" s="757"/>
      <c r="I333" s="59" t="s">
        <v>217</v>
      </c>
      <c r="J333" s="370" t="s">
        <v>218</v>
      </c>
    </row>
    <row r="334" spans="1:10" ht="12.75" customHeight="1" x14ac:dyDescent="0.2">
      <c r="B334" s="758" t="s">
        <v>827</v>
      </c>
      <c r="C334" s="758"/>
      <c r="D334" s="758"/>
      <c r="E334" s="758"/>
      <c r="F334" s="758"/>
      <c r="G334" s="758"/>
      <c r="H334" s="758"/>
      <c r="I334" s="374">
        <v>93.09</v>
      </c>
      <c r="J334" s="406" t="s">
        <v>217</v>
      </c>
    </row>
    <row r="335" spans="1:10" x14ac:dyDescent="0.2">
      <c r="A335" s="218" t="s">
        <v>1072</v>
      </c>
      <c r="B335" s="759" t="s">
        <v>219</v>
      </c>
      <c r="C335" s="759"/>
      <c r="D335" s="759"/>
      <c r="E335" s="759"/>
      <c r="F335" s="759"/>
      <c r="G335" s="759"/>
      <c r="H335" s="759"/>
      <c r="I335" s="372">
        <v>93.09</v>
      </c>
      <c r="J335" s="408"/>
    </row>
    <row r="336" spans="1:10" ht="25.5" customHeight="1" x14ac:dyDescent="0.2">
      <c r="B336" s="185" t="s">
        <v>1160</v>
      </c>
      <c r="C336" s="185">
        <v>23070</v>
      </c>
      <c r="D336" s="756" t="s">
        <v>1161</v>
      </c>
      <c r="E336" s="756"/>
      <c r="F336" s="756"/>
      <c r="G336" s="756"/>
      <c r="H336" s="756"/>
      <c r="I336" s="756"/>
      <c r="J336" s="185" t="s">
        <v>135</v>
      </c>
    </row>
    <row r="337" spans="1:10" x14ac:dyDescent="0.2">
      <c r="B337" s="757" t="s">
        <v>214</v>
      </c>
      <c r="C337" s="757"/>
      <c r="D337" s="757"/>
      <c r="E337" s="757"/>
      <c r="F337" s="757"/>
      <c r="G337" s="757"/>
      <c r="H337" s="757"/>
      <c r="I337" s="59" t="s">
        <v>221</v>
      </c>
      <c r="J337" s="370" t="s">
        <v>218</v>
      </c>
    </row>
    <row r="338" spans="1:10" ht="12.75" customHeight="1" x14ac:dyDescent="0.2">
      <c r="B338" s="758"/>
      <c r="C338" s="758"/>
      <c r="D338" s="758"/>
      <c r="E338" s="758"/>
      <c r="F338" s="758"/>
      <c r="G338" s="758"/>
      <c r="H338" s="758"/>
      <c r="I338" s="374">
        <v>10.82</v>
      </c>
      <c r="J338" s="406" t="s">
        <v>221</v>
      </c>
    </row>
    <row r="339" spans="1:10" x14ac:dyDescent="0.2">
      <c r="A339" s="218" t="s">
        <v>1160</v>
      </c>
      <c r="B339" s="759" t="s">
        <v>219</v>
      </c>
      <c r="C339" s="759"/>
      <c r="D339" s="759"/>
      <c r="E339" s="759"/>
      <c r="F339" s="759"/>
      <c r="G339" s="759"/>
      <c r="H339" s="759"/>
      <c r="I339" s="372">
        <v>10.82</v>
      </c>
      <c r="J339" s="408"/>
    </row>
    <row r="340" spans="1:10" x14ac:dyDescent="0.2">
      <c r="A340" s="218"/>
      <c r="B340" s="112" t="s">
        <v>1073</v>
      </c>
      <c r="C340" s="184"/>
      <c r="D340" s="63" t="s">
        <v>121</v>
      </c>
      <c r="E340" s="63"/>
      <c r="F340" s="63"/>
      <c r="G340" s="63"/>
      <c r="H340" s="63"/>
      <c r="I340" s="63"/>
      <c r="J340" s="64"/>
    </row>
    <row r="341" spans="1:10" ht="12.75" customHeight="1" x14ac:dyDescent="0.2">
      <c r="A341" s="218"/>
      <c r="B341" s="368" t="s">
        <v>1074</v>
      </c>
      <c r="C341" s="185">
        <v>96110</v>
      </c>
      <c r="D341" s="756" t="s">
        <v>1359</v>
      </c>
      <c r="E341" s="756"/>
      <c r="F341" s="756"/>
      <c r="G341" s="756"/>
      <c r="H341" s="756"/>
      <c r="I341" s="756"/>
      <c r="J341" s="185" t="s">
        <v>42</v>
      </c>
    </row>
    <row r="342" spans="1:10" x14ac:dyDescent="0.2">
      <c r="A342" s="218"/>
      <c r="B342" s="820" t="s">
        <v>214</v>
      </c>
      <c r="C342" s="821"/>
      <c r="D342" s="821"/>
      <c r="E342" s="757" t="s">
        <v>190</v>
      </c>
      <c r="F342" s="757"/>
      <c r="G342" s="757"/>
      <c r="H342" s="757"/>
      <c r="I342" s="59" t="s">
        <v>217</v>
      </c>
      <c r="J342" s="410" t="s">
        <v>242</v>
      </c>
    </row>
    <row r="343" spans="1:10" ht="33" customHeight="1" x14ac:dyDescent="0.2">
      <c r="A343" s="218"/>
      <c r="B343" s="411"/>
      <c r="C343" s="412"/>
      <c r="D343" s="412"/>
      <c r="E343" s="787" t="s">
        <v>967</v>
      </c>
      <c r="F343" s="787"/>
      <c r="G343" s="787"/>
      <c r="H343" s="787"/>
      <c r="I343" s="413">
        <v>3.64</v>
      </c>
      <c r="J343" s="785" t="s">
        <v>217</v>
      </c>
    </row>
    <row r="344" spans="1:10" ht="33" customHeight="1" x14ac:dyDescent="0.2">
      <c r="A344" s="218"/>
      <c r="B344" s="414"/>
      <c r="C344" s="415"/>
      <c r="D344" s="415"/>
      <c r="E344" s="787" t="s">
        <v>968</v>
      </c>
      <c r="F344" s="787"/>
      <c r="G344" s="787"/>
      <c r="H344" s="787"/>
      <c r="I344" s="413">
        <v>4.5599999999999996</v>
      </c>
      <c r="J344" s="786"/>
    </row>
    <row r="345" spans="1:10" ht="33" customHeight="1" x14ac:dyDescent="0.2">
      <c r="A345" s="218"/>
      <c r="B345" s="414"/>
      <c r="C345" s="415"/>
      <c r="D345" s="415"/>
      <c r="E345" s="787" t="s">
        <v>969</v>
      </c>
      <c r="F345" s="787"/>
      <c r="G345" s="787"/>
      <c r="H345" s="787"/>
      <c r="I345" s="413">
        <v>3.44</v>
      </c>
      <c r="J345" s="786"/>
    </row>
    <row r="346" spans="1:10" ht="33" customHeight="1" x14ac:dyDescent="0.2">
      <c r="A346" s="218"/>
      <c r="B346" s="414"/>
      <c r="C346" s="415"/>
      <c r="D346" s="415"/>
      <c r="E346" s="787" t="s">
        <v>969</v>
      </c>
      <c r="F346" s="787"/>
      <c r="G346" s="787"/>
      <c r="H346" s="787"/>
      <c r="I346" s="413">
        <v>3.44</v>
      </c>
      <c r="J346" s="786"/>
    </row>
    <row r="347" spans="1:10" ht="33" customHeight="1" x14ac:dyDescent="0.2">
      <c r="A347" s="218"/>
      <c r="B347" s="414"/>
      <c r="C347" s="415"/>
      <c r="D347" s="415"/>
      <c r="E347" s="787" t="s">
        <v>523</v>
      </c>
      <c r="F347" s="787"/>
      <c r="G347" s="787"/>
      <c r="H347" s="787"/>
      <c r="I347" s="413">
        <v>9.49</v>
      </c>
      <c r="J347" s="786"/>
    </row>
    <row r="348" spans="1:10" ht="33" customHeight="1" x14ac:dyDescent="0.2">
      <c r="A348" s="218"/>
      <c r="B348" s="414"/>
      <c r="C348" s="415"/>
      <c r="D348" s="415"/>
      <c r="E348" s="787" t="s">
        <v>970</v>
      </c>
      <c r="F348" s="787"/>
      <c r="G348" s="787"/>
      <c r="H348" s="787"/>
      <c r="I348" s="413">
        <v>6.54</v>
      </c>
      <c r="J348" s="786"/>
    </row>
    <row r="349" spans="1:10" ht="33" customHeight="1" x14ac:dyDescent="0.2">
      <c r="A349" s="218"/>
      <c r="B349" s="414"/>
      <c r="C349" s="415"/>
      <c r="D349" s="415"/>
      <c r="E349" s="787" t="s">
        <v>972</v>
      </c>
      <c r="F349" s="787"/>
      <c r="G349" s="787"/>
      <c r="H349" s="787"/>
      <c r="I349" s="413">
        <v>12.09</v>
      </c>
      <c r="J349" s="786"/>
    </row>
    <row r="350" spans="1:10" ht="33" customHeight="1" x14ac:dyDescent="0.2">
      <c r="A350" s="218"/>
      <c r="B350" s="414"/>
      <c r="C350" s="415"/>
      <c r="D350" s="415"/>
      <c r="E350" s="787" t="s">
        <v>973</v>
      </c>
      <c r="F350" s="787"/>
      <c r="G350" s="787"/>
      <c r="H350" s="787"/>
      <c r="I350" s="413">
        <v>11.32</v>
      </c>
      <c r="J350" s="786"/>
    </row>
    <row r="351" spans="1:10" ht="33" customHeight="1" x14ac:dyDescent="0.2">
      <c r="A351" s="218"/>
      <c r="B351" s="414"/>
      <c r="C351" s="415"/>
      <c r="D351" s="415"/>
      <c r="E351" s="787" t="s">
        <v>975</v>
      </c>
      <c r="F351" s="787"/>
      <c r="G351" s="787"/>
      <c r="H351" s="787"/>
      <c r="I351" s="413">
        <v>4.55</v>
      </c>
      <c r="J351" s="786"/>
    </row>
    <row r="352" spans="1:10" ht="33" customHeight="1" x14ac:dyDescent="0.2">
      <c r="A352" s="218"/>
      <c r="B352" s="414"/>
      <c r="C352" s="415"/>
      <c r="D352" s="415"/>
      <c r="E352" s="787" t="s">
        <v>421</v>
      </c>
      <c r="F352" s="787"/>
      <c r="G352" s="787"/>
      <c r="H352" s="787"/>
      <c r="I352" s="413">
        <v>18.559999999999999</v>
      </c>
      <c r="J352" s="786"/>
    </row>
    <row r="353" spans="1:10" ht="33" customHeight="1" x14ac:dyDescent="0.2">
      <c r="A353" s="218"/>
      <c r="B353" s="414"/>
      <c r="C353" s="415"/>
      <c r="D353" s="415"/>
      <c r="E353" s="787" t="s">
        <v>977</v>
      </c>
      <c r="F353" s="787"/>
      <c r="G353" s="787"/>
      <c r="H353" s="787"/>
      <c r="I353" s="413">
        <v>8.58</v>
      </c>
      <c r="J353" s="786"/>
    </row>
    <row r="354" spans="1:10" ht="33" customHeight="1" x14ac:dyDescent="0.2">
      <c r="A354" s="218"/>
      <c r="B354" s="414"/>
      <c r="C354" s="415"/>
      <c r="D354" s="415"/>
      <c r="E354" s="787" t="s">
        <v>979</v>
      </c>
      <c r="F354" s="787"/>
      <c r="G354" s="787"/>
      <c r="H354" s="787"/>
      <c r="I354" s="413">
        <v>23.14</v>
      </c>
      <c r="J354" s="786"/>
    </row>
    <row r="355" spans="1:10" x14ac:dyDescent="0.2">
      <c r="A355" s="218" t="s">
        <v>1074</v>
      </c>
      <c r="B355" s="907" t="s">
        <v>219</v>
      </c>
      <c r="C355" s="908"/>
      <c r="D355" s="908"/>
      <c r="E355" s="908"/>
      <c r="F355" s="908"/>
      <c r="G355" s="908"/>
      <c r="H355" s="909"/>
      <c r="I355" s="407">
        <v>109.35</v>
      </c>
      <c r="J355" s="349"/>
    </row>
    <row r="356" spans="1:10" ht="12.75" customHeight="1" x14ac:dyDescent="0.2">
      <c r="A356" s="218"/>
      <c r="B356" s="368" t="s">
        <v>1075</v>
      </c>
      <c r="C356" s="185">
        <v>96123</v>
      </c>
      <c r="D356" s="756" t="s">
        <v>1361</v>
      </c>
      <c r="E356" s="756"/>
      <c r="F356" s="756"/>
      <c r="G356" s="756"/>
      <c r="H356" s="756"/>
      <c r="I356" s="756"/>
      <c r="J356" s="185" t="s">
        <v>135</v>
      </c>
    </row>
    <row r="357" spans="1:10" x14ac:dyDescent="0.2">
      <c r="A357" s="218"/>
      <c r="B357" s="820" t="s">
        <v>214</v>
      </c>
      <c r="C357" s="821"/>
      <c r="D357" s="821"/>
      <c r="E357" s="757" t="s">
        <v>190</v>
      </c>
      <c r="F357" s="757"/>
      <c r="G357" s="757"/>
      <c r="H357" s="757"/>
      <c r="I357" s="59" t="s">
        <v>221</v>
      </c>
      <c r="J357" s="410" t="s">
        <v>242</v>
      </c>
    </row>
    <row r="358" spans="1:10" x14ac:dyDescent="0.2">
      <c r="A358" s="218"/>
      <c r="B358" s="411"/>
      <c r="C358" s="412"/>
      <c r="D358" s="412"/>
      <c r="E358" s="787" t="s">
        <v>967</v>
      </c>
      <c r="F358" s="787"/>
      <c r="G358" s="787"/>
      <c r="H358" s="787"/>
      <c r="I358" s="413">
        <v>8</v>
      </c>
      <c r="J358" s="785" t="s">
        <v>221</v>
      </c>
    </row>
    <row r="359" spans="1:10" x14ac:dyDescent="0.2">
      <c r="A359" s="218"/>
      <c r="B359" s="414"/>
      <c r="C359" s="415"/>
      <c r="D359" s="415"/>
      <c r="E359" s="787" t="s">
        <v>968</v>
      </c>
      <c r="F359" s="787"/>
      <c r="G359" s="787"/>
      <c r="H359" s="787"/>
      <c r="I359" s="413">
        <v>9.8000000000000007</v>
      </c>
      <c r="J359" s="786"/>
    </row>
    <row r="360" spans="1:10" x14ac:dyDescent="0.2">
      <c r="A360" s="218"/>
      <c r="B360" s="414"/>
      <c r="C360" s="415"/>
      <c r="D360" s="415"/>
      <c r="E360" s="787" t="s">
        <v>969</v>
      </c>
      <c r="F360" s="787"/>
      <c r="G360" s="787"/>
      <c r="H360" s="787"/>
      <c r="I360" s="413">
        <v>8</v>
      </c>
      <c r="J360" s="786"/>
    </row>
    <row r="361" spans="1:10" x14ac:dyDescent="0.2">
      <c r="A361" s="218"/>
      <c r="B361" s="414"/>
      <c r="C361" s="415"/>
      <c r="D361" s="415"/>
      <c r="E361" s="787" t="s">
        <v>969</v>
      </c>
      <c r="F361" s="787"/>
      <c r="G361" s="787"/>
      <c r="H361" s="787"/>
      <c r="I361" s="413">
        <v>8</v>
      </c>
      <c r="J361" s="786"/>
    </row>
    <row r="362" spans="1:10" x14ac:dyDescent="0.2">
      <c r="A362" s="218"/>
      <c r="B362" s="414"/>
      <c r="C362" s="415"/>
      <c r="D362" s="415"/>
      <c r="E362" s="787" t="s">
        <v>523</v>
      </c>
      <c r="F362" s="787"/>
      <c r="G362" s="787"/>
      <c r="H362" s="787"/>
      <c r="I362" s="413">
        <v>12.5</v>
      </c>
      <c r="J362" s="786"/>
    </row>
    <row r="363" spans="1:10" x14ac:dyDescent="0.2">
      <c r="A363" s="218"/>
      <c r="B363" s="414"/>
      <c r="C363" s="415"/>
      <c r="D363" s="415"/>
      <c r="E363" s="787" t="s">
        <v>970</v>
      </c>
      <c r="F363" s="787"/>
      <c r="G363" s="787"/>
      <c r="H363" s="787"/>
      <c r="I363" s="413">
        <v>13.3</v>
      </c>
      <c r="J363" s="786"/>
    </row>
    <row r="364" spans="1:10" x14ac:dyDescent="0.2">
      <c r="A364" s="218"/>
      <c r="B364" s="414"/>
      <c r="C364" s="415"/>
      <c r="D364" s="415"/>
      <c r="E364" s="787" t="s">
        <v>972</v>
      </c>
      <c r="F364" s="787"/>
      <c r="G364" s="787"/>
      <c r="H364" s="787"/>
      <c r="I364" s="413">
        <v>14.5</v>
      </c>
      <c r="J364" s="786"/>
    </row>
    <row r="365" spans="1:10" x14ac:dyDescent="0.2">
      <c r="A365" s="218"/>
      <c r="B365" s="414"/>
      <c r="C365" s="415"/>
      <c r="D365" s="415"/>
      <c r="E365" s="787" t="s">
        <v>973</v>
      </c>
      <c r="F365" s="787"/>
      <c r="G365" s="787"/>
      <c r="H365" s="787"/>
      <c r="I365" s="413">
        <v>13.5</v>
      </c>
      <c r="J365" s="786"/>
    </row>
    <row r="366" spans="1:10" x14ac:dyDescent="0.2">
      <c r="A366" s="218"/>
      <c r="B366" s="414"/>
      <c r="C366" s="415"/>
      <c r="D366" s="415"/>
      <c r="E366" s="787" t="s">
        <v>975</v>
      </c>
      <c r="F366" s="787"/>
      <c r="G366" s="787"/>
      <c r="H366" s="787"/>
      <c r="I366" s="413">
        <v>8.6999999999999993</v>
      </c>
      <c r="J366" s="786"/>
    </row>
    <row r="367" spans="1:10" x14ac:dyDescent="0.2">
      <c r="A367" s="218"/>
      <c r="B367" s="414"/>
      <c r="C367" s="415"/>
      <c r="D367" s="415"/>
      <c r="E367" s="787" t="s">
        <v>421</v>
      </c>
      <c r="F367" s="787"/>
      <c r="G367" s="787"/>
      <c r="H367" s="787"/>
      <c r="I367" s="413">
        <v>22.1</v>
      </c>
      <c r="J367" s="786"/>
    </row>
    <row r="368" spans="1:10" x14ac:dyDescent="0.2">
      <c r="A368" s="218"/>
      <c r="B368" s="414"/>
      <c r="C368" s="415"/>
      <c r="D368" s="415"/>
      <c r="E368" s="787" t="s">
        <v>977</v>
      </c>
      <c r="F368" s="787"/>
      <c r="G368" s="787"/>
      <c r="H368" s="787"/>
      <c r="I368" s="413">
        <v>12</v>
      </c>
      <c r="J368" s="786"/>
    </row>
    <row r="369" spans="1:10" x14ac:dyDescent="0.2">
      <c r="A369" s="218"/>
      <c r="B369" s="414"/>
      <c r="C369" s="415"/>
      <c r="D369" s="415"/>
      <c r="E369" s="787" t="s">
        <v>979</v>
      </c>
      <c r="F369" s="787"/>
      <c r="G369" s="787"/>
      <c r="H369" s="787"/>
      <c r="I369" s="413">
        <v>27.81</v>
      </c>
      <c r="J369" s="786"/>
    </row>
    <row r="370" spans="1:10" x14ac:dyDescent="0.2">
      <c r="A370" s="218" t="s">
        <v>1075</v>
      </c>
      <c r="B370" s="907" t="s">
        <v>219</v>
      </c>
      <c r="C370" s="908"/>
      <c r="D370" s="908"/>
      <c r="E370" s="908"/>
      <c r="F370" s="908"/>
      <c r="G370" s="908"/>
      <c r="H370" s="909"/>
      <c r="I370" s="407">
        <v>158.21</v>
      </c>
      <c r="J370" s="349"/>
    </row>
    <row r="371" spans="1:10" x14ac:dyDescent="0.2">
      <c r="B371" s="171" t="s">
        <v>53</v>
      </c>
      <c r="C371" s="183"/>
      <c r="D371" s="172" t="s">
        <v>122</v>
      </c>
      <c r="E371" s="172"/>
      <c r="F371" s="172"/>
      <c r="G371" s="172"/>
      <c r="H371" s="172"/>
      <c r="I371" s="172"/>
      <c r="J371" s="173"/>
    </row>
    <row r="372" spans="1:10" x14ac:dyDescent="0.2">
      <c r="B372" s="112" t="s">
        <v>54</v>
      </c>
      <c r="C372" s="184"/>
      <c r="D372" s="63" t="s">
        <v>123</v>
      </c>
      <c r="E372" s="63"/>
      <c r="F372" s="63"/>
      <c r="G372" s="63"/>
      <c r="H372" s="63"/>
      <c r="I372" s="63"/>
      <c r="J372" s="64"/>
    </row>
    <row r="373" spans="1:10" x14ac:dyDescent="0.2">
      <c r="B373" s="67" t="s">
        <v>230</v>
      </c>
      <c r="C373" s="67" t="s">
        <v>215</v>
      </c>
      <c r="D373" s="67" t="s">
        <v>216</v>
      </c>
      <c r="E373" s="67" t="s">
        <v>217</v>
      </c>
      <c r="F373" s="67" t="s">
        <v>231</v>
      </c>
      <c r="G373" s="887" t="s">
        <v>825</v>
      </c>
      <c r="H373" s="888"/>
      <c r="I373" s="888"/>
      <c r="J373" s="889"/>
    </row>
    <row r="374" spans="1:10" x14ac:dyDescent="0.2">
      <c r="B374" s="65" t="s">
        <v>265</v>
      </c>
      <c r="C374" s="65">
        <v>1</v>
      </c>
      <c r="D374" s="65">
        <v>0.6</v>
      </c>
      <c r="E374" s="65">
        <v>2.4</v>
      </c>
      <c r="F374" s="65">
        <v>4</v>
      </c>
      <c r="G374" s="802" t="s">
        <v>1060</v>
      </c>
      <c r="H374" s="803"/>
      <c r="I374" s="803"/>
      <c r="J374" s="804"/>
    </row>
    <row r="375" spans="1:10" x14ac:dyDescent="0.2">
      <c r="B375" s="65" t="s">
        <v>264</v>
      </c>
      <c r="C375" s="65">
        <v>1</v>
      </c>
      <c r="D375" s="65">
        <v>0.4</v>
      </c>
      <c r="E375" s="65">
        <v>0.4</v>
      </c>
      <c r="F375" s="65">
        <v>1</v>
      </c>
      <c r="G375" s="802" t="s">
        <v>1060</v>
      </c>
      <c r="H375" s="803"/>
      <c r="I375" s="803"/>
      <c r="J375" s="804"/>
    </row>
    <row r="376" spans="1:10" x14ac:dyDescent="0.2">
      <c r="B376" s="65" t="s">
        <v>745</v>
      </c>
      <c r="C376" s="65">
        <v>1.2</v>
      </c>
      <c r="D376" s="65">
        <v>1</v>
      </c>
      <c r="E376" s="65">
        <v>3.6</v>
      </c>
      <c r="F376" s="65">
        <v>3</v>
      </c>
      <c r="G376" s="802" t="s">
        <v>1032</v>
      </c>
      <c r="H376" s="803"/>
      <c r="I376" s="803"/>
      <c r="J376" s="804"/>
    </row>
    <row r="377" spans="1:10" x14ac:dyDescent="0.2">
      <c r="B377" s="65" t="s">
        <v>982</v>
      </c>
      <c r="C377" s="65">
        <v>2</v>
      </c>
      <c r="D377" s="65">
        <v>1</v>
      </c>
      <c r="E377" s="65">
        <v>4</v>
      </c>
      <c r="F377" s="65">
        <v>2</v>
      </c>
      <c r="G377" s="802" t="s">
        <v>1032</v>
      </c>
      <c r="H377" s="803"/>
      <c r="I377" s="803"/>
      <c r="J377" s="804"/>
    </row>
    <row r="378" spans="1:10" ht="12.75" customHeight="1" x14ac:dyDescent="0.2">
      <c r="B378" s="368" t="s">
        <v>124</v>
      </c>
      <c r="C378" s="185" t="s">
        <v>775</v>
      </c>
      <c r="D378" s="805" t="s">
        <v>1164</v>
      </c>
      <c r="E378" s="806"/>
      <c r="F378" s="806"/>
      <c r="G378" s="806"/>
      <c r="H378" s="806"/>
      <c r="I378" s="807"/>
      <c r="J378" s="185" t="s">
        <v>42</v>
      </c>
    </row>
    <row r="379" spans="1:10" x14ac:dyDescent="0.2">
      <c r="B379" s="808" t="s">
        <v>214</v>
      </c>
      <c r="C379" s="809"/>
      <c r="D379" s="809"/>
      <c r="E379" s="809"/>
      <c r="F379" s="809"/>
      <c r="G379" s="809"/>
      <c r="H379" s="810"/>
      <c r="I379" s="59" t="s">
        <v>217</v>
      </c>
      <c r="J379" s="370" t="s">
        <v>218</v>
      </c>
    </row>
    <row r="380" spans="1:10" x14ac:dyDescent="0.2">
      <c r="B380" s="811" t="s">
        <v>1529</v>
      </c>
      <c r="C380" s="812"/>
      <c r="D380" s="812"/>
      <c r="E380" s="812"/>
      <c r="F380" s="812"/>
      <c r="G380" s="812"/>
      <c r="H380" s="813"/>
      <c r="I380" s="374">
        <v>10.4</v>
      </c>
      <c r="J380" s="380" t="s">
        <v>217</v>
      </c>
    </row>
    <row r="381" spans="1:10" x14ac:dyDescent="0.2">
      <c r="A381" s="218" t="s">
        <v>124</v>
      </c>
      <c r="B381" s="768" t="s">
        <v>219</v>
      </c>
      <c r="C381" s="769"/>
      <c r="D381" s="769"/>
      <c r="E381" s="769"/>
      <c r="F381" s="769"/>
      <c r="G381" s="769"/>
      <c r="H381" s="770"/>
      <c r="I381" s="407">
        <v>10.4</v>
      </c>
      <c r="J381" s="408"/>
    </row>
    <row r="382" spans="1:10" x14ac:dyDescent="0.2">
      <c r="B382" s="112" t="s">
        <v>55</v>
      </c>
      <c r="C382" s="184"/>
      <c r="D382" s="63" t="s">
        <v>1063</v>
      </c>
      <c r="E382" s="63"/>
      <c r="F382" s="63"/>
      <c r="G382" s="63"/>
      <c r="H382" s="63"/>
      <c r="I382" s="63"/>
      <c r="J382" s="64"/>
    </row>
    <row r="383" spans="1:10" x14ac:dyDescent="0.2">
      <c r="B383" s="67" t="s">
        <v>230</v>
      </c>
      <c r="C383" s="67" t="s">
        <v>215</v>
      </c>
      <c r="D383" s="67" t="s">
        <v>216</v>
      </c>
      <c r="E383" s="67" t="s">
        <v>217</v>
      </c>
      <c r="F383" s="67" t="s">
        <v>231</v>
      </c>
      <c r="G383" s="887" t="s">
        <v>47</v>
      </c>
      <c r="H383" s="888"/>
      <c r="I383" s="888"/>
      <c r="J383" s="889"/>
    </row>
    <row r="384" spans="1:10" x14ac:dyDescent="0.2">
      <c r="B384" s="65" t="s">
        <v>256</v>
      </c>
      <c r="C384" s="65">
        <v>0.7</v>
      </c>
      <c r="D384" s="65">
        <v>2.1</v>
      </c>
      <c r="E384" s="65">
        <v>2.94</v>
      </c>
      <c r="F384" s="65">
        <v>2</v>
      </c>
      <c r="G384" s="802" t="s">
        <v>983</v>
      </c>
      <c r="H384" s="803"/>
      <c r="I384" s="803"/>
      <c r="J384" s="804"/>
    </row>
    <row r="385" spans="1:10" x14ac:dyDescent="0.2">
      <c r="B385" s="65" t="s">
        <v>257</v>
      </c>
      <c r="C385" s="65">
        <v>0.8</v>
      </c>
      <c r="D385" s="65">
        <v>2.1</v>
      </c>
      <c r="E385" s="65">
        <v>1.68</v>
      </c>
      <c r="F385" s="65">
        <v>1</v>
      </c>
      <c r="G385" s="802" t="s">
        <v>984</v>
      </c>
      <c r="H385" s="803"/>
      <c r="I385" s="803"/>
      <c r="J385" s="804"/>
    </row>
    <row r="386" spans="1:10" x14ac:dyDescent="0.2">
      <c r="B386" s="65" t="s">
        <v>258</v>
      </c>
      <c r="C386" s="65">
        <v>0.8</v>
      </c>
      <c r="D386" s="65">
        <v>2.1</v>
      </c>
      <c r="E386" s="65">
        <v>18.48</v>
      </c>
      <c r="F386" s="65">
        <v>11</v>
      </c>
      <c r="G386" s="802" t="s">
        <v>983</v>
      </c>
      <c r="H386" s="803"/>
      <c r="I386" s="803"/>
      <c r="J386" s="804"/>
    </row>
    <row r="387" spans="1:10" x14ac:dyDescent="0.2">
      <c r="B387" s="65" t="s">
        <v>259</v>
      </c>
      <c r="C387" s="65">
        <v>0.9</v>
      </c>
      <c r="D387" s="65">
        <v>2.1</v>
      </c>
      <c r="E387" s="65">
        <v>1.89</v>
      </c>
      <c r="F387" s="65">
        <v>1</v>
      </c>
      <c r="G387" s="802" t="s">
        <v>983</v>
      </c>
      <c r="H387" s="803"/>
      <c r="I387" s="803"/>
      <c r="J387" s="804"/>
    </row>
    <row r="388" spans="1:10" x14ac:dyDescent="0.2">
      <c r="B388" s="65" t="s">
        <v>261</v>
      </c>
      <c r="C388" s="65">
        <v>2</v>
      </c>
      <c r="D388" s="65">
        <v>2.1</v>
      </c>
      <c r="E388" s="65">
        <v>4.2</v>
      </c>
      <c r="F388" s="65">
        <v>1</v>
      </c>
      <c r="G388" s="802" t="s">
        <v>985</v>
      </c>
      <c r="H388" s="803"/>
      <c r="I388" s="803"/>
      <c r="J388" s="804"/>
    </row>
    <row r="389" spans="1:10" ht="12.75" customHeight="1" x14ac:dyDescent="0.2">
      <c r="B389" s="368" t="s">
        <v>126</v>
      </c>
      <c r="C389" s="185">
        <v>1101002010</v>
      </c>
      <c r="D389" s="756" t="s">
        <v>1267</v>
      </c>
      <c r="E389" s="756"/>
      <c r="F389" s="756"/>
      <c r="G389" s="756"/>
      <c r="H389" s="756"/>
      <c r="I389" s="756"/>
      <c r="J389" s="185" t="s">
        <v>42</v>
      </c>
    </row>
    <row r="390" spans="1:10" x14ac:dyDescent="0.2">
      <c r="B390" s="757" t="s">
        <v>214</v>
      </c>
      <c r="C390" s="757"/>
      <c r="D390" s="757"/>
      <c r="E390" s="757"/>
      <c r="F390" s="757"/>
      <c r="G390" s="757"/>
      <c r="H390" s="757"/>
      <c r="I390" s="59" t="s">
        <v>217</v>
      </c>
      <c r="J390" s="370" t="s">
        <v>218</v>
      </c>
    </row>
    <row r="391" spans="1:10" x14ac:dyDescent="0.2">
      <c r="B391" s="787" t="s">
        <v>1530</v>
      </c>
      <c r="C391" s="787"/>
      <c r="D391" s="787"/>
      <c r="E391" s="787"/>
      <c r="F391" s="787"/>
      <c r="G391" s="787"/>
      <c r="H391" s="787"/>
      <c r="I391" s="374">
        <v>23.310000000000002</v>
      </c>
      <c r="J391" s="380" t="s">
        <v>217</v>
      </c>
    </row>
    <row r="392" spans="1:10" x14ac:dyDescent="0.2">
      <c r="A392" s="218" t="s">
        <v>126</v>
      </c>
      <c r="B392" s="759" t="s">
        <v>219</v>
      </c>
      <c r="C392" s="759"/>
      <c r="D392" s="759"/>
      <c r="E392" s="759"/>
      <c r="F392" s="759"/>
      <c r="G392" s="759"/>
      <c r="H392" s="759"/>
      <c r="I392" s="407">
        <v>23.310000000000002</v>
      </c>
      <c r="J392" s="408"/>
    </row>
    <row r="393" spans="1:10" ht="24" customHeight="1" x14ac:dyDescent="0.2">
      <c r="B393" s="368" t="s">
        <v>127</v>
      </c>
      <c r="C393" s="185">
        <v>1101002016</v>
      </c>
      <c r="D393" s="756" t="s">
        <v>1363</v>
      </c>
      <c r="E393" s="756"/>
      <c r="F393" s="756"/>
      <c r="G393" s="756"/>
      <c r="H393" s="756"/>
      <c r="I393" s="756"/>
      <c r="J393" s="185" t="s">
        <v>42</v>
      </c>
    </row>
    <row r="394" spans="1:10" x14ac:dyDescent="0.2">
      <c r="B394" s="757" t="s">
        <v>214</v>
      </c>
      <c r="C394" s="757"/>
      <c r="D394" s="757"/>
      <c r="E394" s="757"/>
      <c r="F394" s="757"/>
      <c r="G394" s="757"/>
      <c r="H394" s="757"/>
      <c r="I394" s="59" t="s">
        <v>217</v>
      </c>
      <c r="J394" s="370" t="s">
        <v>218</v>
      </c>
    </row>
    <row r="395" spans="1:10" x14ac:dyDescent="0.2">
      <c r="B395" s="851" t="s">
        <v>257</v>
      </c>
      <c r="C395" s="787"/>
      <c r="D395" s="787"/>
      <c r="E395" s="787"/>
      <c r="F395" s="787"/>
      <c r="G395" s="787"/>
      <c r="H395" s="787"/>
      <c r="I395" s="374">
        <v>1.68</v>
      </c>
      <c r="J395" s="380" t="s">
        <v>217</v>
      </c>
    </row>
    <row r="396" spans="1:10" x14ac:dyDescent="0.2">
      <c r="A396" s="218" t="s">
        <v>127</v>
      </c>
      <c r="B396" s="759" t="s">
        <v>219</v>
      </c>
      <c r="C396" s="759"/>
      <c r="D396" s="759"/>
      <c r="E396" s="759"/>
      <c r="F396" s="759"/>
      <c r="G396" s="759"/>
      <c r="H396" s="759"/>
      <c r="I396" s="407">
        <v>1.68</v>
      </c>
      <c r="J396" s="408"/>
    </row>
    <row r="397" spans="1:10" ht="34.5" customHeight="1" x14ac:dyDescent="0.2">
      <c r="B397" s="368" t="s">
        <v>128</v>
      </c>
      <c r="C397" s="185" t="s">
        <v>776</v>
      </c>
      <c r="D397" s="756" t="s">
        <v>1062</v>
      </c>
      <c r="E397" s="756"/>
      <c r="F397" s="756"/>
      <c r="G397" s="756"/>
      <c r="H397" s="756"/>
      <c r="I397" s="756"/>
      <c r="J397" s="185" t="s">
        <v>42</v>
      </c>
    </row>
    <row r="398" spans="1:10" x14ac:dyDescent="0.2">
      <c r="B398" s="757" t="s">
        <v>214</v>
      </c>
      <c r="C398" s="757"/>
      <c r="D398" s="757"/>
      <c r="E398" s="757"/>
      <c r="F398" s="757"/>
      <c r="G398" s="757"/>
      <c r="H398" s="757"/>
      <c r="I398" s="59" t="s">
        <v>217</v>
      </c>
      <c r="J398" s="370" t="s">
        <v>218</v>
      </c>
    </row>
    <row r="399" spans="1:10" x14ac:dyDescent="0.2">
      <c r="A399" s="218"/>
      <c r="B399" s="851" t="s">
        <v>261</v>
      </c>
      <c r="C399" s="787"/>
      <c r="D399" s="787"/>
      <c r="E399" s="787"/>
      <c r="F399" s="787"/>
      <c r="G399" s="787"/>
      <c r="H399" s="787"/>
      <c r="I399" s="374">
        <v>4.2</v>
      </c>
      <c r="J399" s="380" t="s">
        <v>217</v>
      </c>
    </row>
    <row r="400" spans="1:10" x14ac:dyDescent="0.2">
      <c r="A400" s="218" t="s">
        <v>128</v>
      </c>
      <c r="B400" s="759" t="s">
        <v>219</v>
      </c>
      <c r="C400" s="759"/>
      <c r="D400" s="759"/>
      <c r="E400" s="759"/>
      <c r="F400" s="759"/>
      <c r="G400" s="759"/>
      <c r="H400" s="759"/>
      <c r="I400" s="407">
        <v>4.2</v>
      </c>
      <c r="J400" s="408"/>
    </row>
    <row r="401" spans="2:10" x14ac:dyDescent="0.2">
      <c r="B401" s="171" t="s">
        <v>56</v>
      </c>
      <c r="C401" s="183"/>
      <c r="D401" s="172" t="s">
        <v>116</v>
      </c>
      <c r="E401" s="172"/>
      <c r="F401" s="172"/>
      <c r="G401" s="172"/>
      <c r="H401" s="172"/>
      <c r="I401" s="172"/>
      <c r="J401" s="173"/>
    </row>
    <row r="402" spans="2:10" x14ac:dyDescent="0.2">
      <c r="B402" s="911" t="s">
        <v>243</v>
      </c>
      <c r="C402" s="912"/>
      <c r="D402" s="912"/>
      <c r="E402" s="912"/>
      <c r="F402" s="912"/>
      <c r="G402" s="912"/>
      <c r="H402" s="912"/>
      <c r="I402" s="912"/>
      <c r="J402" s="913"/>
    </row>
    <row r="403" spans="2:10" x14ac:dyDescent="0.2">
      <c r="B403" s="882" t="s">
        <v>1137</v>
      </c>
      <c r="C403" s="883"/>
      <c r="D403" s="883"/>
      <c r="E403" s="883"/>
      <c r="F403" s="883"/>
      <c r="G403" s="883"/>
      <c r="H403" s="883"/>
      <c r="I403" s="883"/>
      <c r="J403" s="884"/>
    </row>
    <row r="404" spans="2:10" x14ac:dyDescent="0.2">
      <c r="B404" s="808" t="s">
        <v>214</v>
      </c>
      <c r="C404" s="809"/>
      <c r="D404" s="809"/>
      <c r="E404" s="808" t="s">
        <v>190</v>
      </c>
      <c r="F404" s="809"/>
      <c r="G404" s="370" t="s">
        <v>217</v>
      </c>
      <c r="H404" s="885" t="s">
        <v>997</v>
      </c>
      <c r="I404" s="886"/>
      <c r="J404" s="410" t="s">
        <v>242</v>
      </c>
    </row>
    <row r="405" spans="2:10" x14ac:dyDescent="0.2">
      <c r="B405" s="439"/>
      <c r="C405" s="440"/>
      <c r="D405" s="441"/>
      <c r="E405" s="799" t="s">
        <v>967</v>
      </c>
      <c r="F405" s="800"/>
      <c r="G405" s="442">
        <v>3.64</v>
      </c>
      <c r="H405" s="906">
        <v>7.3</v>
      </c>
      <c r="I405" s="906"/>
      <c r="J405" s="785"/>
    </row>
    <row r="406" spans="2:10" x14ac:dyDescent="0.2">
      <c r="B406" s="443"/>
      <c r="C406" s="444"/>
      <c r="D406" s="445"/>
      <c r="E406" s="799" t="s">
        <v>968</v>
      </c>
      <c r="F406" s="800"/>
      <c r="G406" s="442">
        <v>4.5599999999999996</v>
      </c>
      <c r="H406" s="906">
        <v>0</v>
      </c>
      <c r="I406" s="906"/>
      <c r="J406" s="786"/>
    </row>
    <row r="407" spans="2:10" x14ac:dyDescent="0.2">
      <c r="B407" s="443"/>
      <c r="C407" s="444"/>
      <c r="D407" s="445"/>
      <c r="E407" s="799" t="s">
        <v>969</v>
      </c>
      <c r="F407" s="800"/>
      <c r="G407" s="442">
        <v>3.44</v>
      </c>
      <c r="H407" s="906">
        <v>0</v>
      </c>
      <c r="I407" s="906"/>
      <c r="J407" s="786"/>
    </row>
    <row r="408" spans="2:10" x14ac:dyDescent="0.2">
      <c r="B408" s="446"/>
      <c r="C408" s="447"/>
      <c r="D408" s="448"/>
      <c r="E408" s="799" t="s">
        <v>969</v>
      </c>
      <c r="F408" s="800"/>
      <c r="G408" s="442">
        <v>3.44</v>
      </c>
      <c r="H408" s="906">
        <v>0</v>
      </c>
      <c r="I408" s="906"/>
      <c r="J408" s="786"/>
    </row>
    <row r="409" spans="2:10" x14ac:dyDescent="0.2">
      <c r="B409" s="443"/>
      <c r="C409" s="444"/>
      <c r="D409" s="445"/>
      <c r="E409" s="799" t="s">
        <v>421</v>
      </c>
      <c r="F409" s="800"/>
      <c r="G409" s="442">
        <v>18.559999999999999</v>
      </c>
      <c r="H409" s="906">
        <v>17.2</v>
      </c>
      <c r="I409" s="906"/>
      <c r="J409" s="786"/>
    </row>
    <row r="410" spans="2:10" x14ac:dyDescent="0.2">
      <c r="B410" s="443"/>
      <c r="C410" s="444"/>
      <c r="D410" s="445"/>
      <c r="E410" s="799" t="s">
        <v>978</v>
      </c>
      <c r="F410" s="800"/>
      <c r="G410" s="442">
        <v>38.5</v>
      </c>
      <c r="H410" s="906">
        <v>27.15</v>
      </c>
      <c r="I410" s="906"/>
      <c r="J410" s="786"/>
    </row>
    <row r="411" spans="2:10" x14ac:dyDescent="0.2">
      <c r="B411" s="443"/>
      <c r="C411" s="444"/>
      <c r="D411" s="445"/>
      <c r="E411" s="799" t="s">
        <v>979</v>
      </c>
      <c r="F411" s="800"/>
      <c r="G411" s="442">
        <v>23.14</v>
      </c>
      <c r="H411" s="906">
        <v>18.760000000000002</v>
      </c>
      <c r="I411" s="906"/>
      <c r="J411" s="829"/>
    </row>
    <row r="412" spans="2:10" x14ac:dyDescent="0.2">
      <c r="B412" s="801" t="s">
        <v>219</v>
      </c>
      <c r="C412" s="801"/>
      <c r="D412" s="801"/>
      <c r="E412" s="801"/>
      <c r="F412" s="801"/>
      <c r="G412" s="408">
        <v>95.28</v>
      </c>
      <c r="H412" s="921">
        <v>70.41</v>
      </c>
      <c r="I412" s="921"/>
      <c r="J412" s="349"/>
    </row>
    <row r="413" spans="2:10" x14ac:dyDescent="0.2">
      <c r="B413" s="112" t="s">
        <v>57</v>
      </c>
      <c r="C413" s="184"/>
      <c r="D413" s="63" t="s">
        <v>144</v>
      </c>
      <c r="E413" s="63"/>
      <c r="F413" s="63"/>
      <c r="G413" s="63"/>
      <c r="H413" s="63"/>
      <c r="I413" s="63"/>
      <c r="J413" s="64"/>
    </row>
    <row r="414" spans="2:10" ht="12.75" customHeight="1" x14ac:dyDescent="0.2">
      <c r="B414" s="368" t="s">
        <v>159</v>
      </c>
      <c r="C414" s="185">
        <v>95241</v>
      </c>
      <c r="D414" s="756" t="s">
        <v>1319</v>
      </c>
      <c r="E414" s="756"/>
      <c r="F414" s="756"/>
      <c r="G414" s="756"/>
      <c r="H414" s="756"/>
      <c r="I414" s="756"/>
      <c r="J414" s="185" t="s">
        <v>42</v>
      </c>
    </row>
    <row r="415" spans="2:10" x14ac:dyDescent="0.2">
      <c r="B415" s="757" t="s">
        <v>214</v>
      </c>
      <c r="C415" s="757"/>
      <c r="D415" s="757"/>
      <c r="E415" s="757"/>
      <c r="F415" s="757"/>
      <c r="G415" s="757"/>
      <c r="H415" s="757"/>
      <c r="I415" s="59" t="s">
        <v>217</v>
      </c>
      <c r="J415" s="410" t="s">
        <v>218</v>
      </c>
    </row>
    <row r="416" spans="2:10" x14ac:dyDescent="0.2">
      <c r="B416" s="787"/>
      <c r="C416" s="787"/>
      <c r="D416" s="787"/>
      <c r="E416" s="787"/>
      <c r="F416" s="787"/>
      <c r="G416" s="787"/>
      <c r="H416" s="787"/>
      <c r="I416" s="374">
        <v>95.28</v>
      </c>
      <c r="J416" s="380" t="s">
        <v>217</v>
      </c>
    </row>
    <row r="417" spans="1:10" x14ac:dyDescent="0.2">
      <c r="A417" s="218" t="s">
        <v>159</v>
      </c>
      <c r="B417" s="759" t="s">
        <v>219</v>
      </c>
      <c r="C417" s="759"/>
      <c r="D417" s="759"/>
      <c r="E417" s="759"/>
      <c r="F417" s="759"/>
      <c r="G417" s="759"/>
      <c r="H417" s="759"/>
      <c r="I417" s="407">
        <v>95.28</v>
      </c>
      <c r="J417" s="410"/>
    </row>
    <row r="418" spans="1:10" ht="12.75" customHeight="1" x14ac:dyDescent="0.2">
      <c r="B418" s="368" t="s">
        <v>160</v>
      </c>
      <c r="C418" s="185">
        <v>1701000116</v>
      </c>
      <c r="D418" s="756" t="s">
        <v>1364</v>
      </c>
      <c r="E418" s="756"/>
      <c r="F418" s="756"/>
      <c r="G418" s="756"/>
      <c r="H418" s="756"/>
      <c r="I418" s="756"/>
      <c r="J418" s="185" t="s">
        <v>42</v>
      </c>
    </row>
    <row r="419" spans="1:10" x14ac:dyDescent="0.2">
      <c r="B419" s="757" t="s">
        <v>214</v>
      </c>
      <c r="C419" s="757"/>
      <c r="D419" s="757"/>
      <c r="E419" s="757"/>
      <c r="F419" s="757"/>
      <c r="G419" s="757"/>
      <c r="H419" s="757"/>
      <c r="I419" s="59" t="s">
        <v>217</v>
      </c>
      <c r="J419" s="410" t="s">
        <v>218</v>
      </c>
    </row>
    <row r="420" spans="1:10" x14ac:dyDescent="0.2">
      <c r="B420" s="787"/>
      <c r="C420" s="787"/>
      <c r="D420" s="787"/>
      <c r="E420" s="787"/>
      <c r="F420" s="787"/>
      <c r="G420" s="787"/>
      <c r="H420" s="787"/>
      <c r="I420" s="374">
        <v>95.28</v>
      </c>
      <c r="J420" s="380" t="s">
        <v>217</v>
      </c>
    </row>
    <row r="421" spans="1:10" x14ac:dyDescent="0.2">
      <c r="A421" s="218" t="s">
        <v>160</v>
      </c>
      <c r="B421" s="759" t="s">
        <v>219</v>
      </c>
      <c r="C421" s="759"/>
      <c r="D421" s="759"/>
      <c r="E421" s="759"/>
      <c r="F421" s="759"/>
      <c r="G421" s="759"/>
      <c r="H421" s="759"/>
      <c r="I421" s="407">
        <v>95.28</v>
      </c>
      <c r="J421" s="410"/>
    </row>
    <row r="422" spans="1:10" x14ac:dyDescent="0.2">
      <c r="B422" s="112" t="s">
        <v>58</v>
      </c>
      <c r="C422" s="184"/>
      <c r="D422" s="63" t="s">
        <v>293</v>
      </c>
      <c r="E422" s="63"/>
      <c r="F422" s="63"/>
      <c r="G422" s="63"/>
      <c r="H422" s="63"/>
      <c r="I422" s="63"/>
      <c r="J422" s="64"/>
    </row>
    <row r="423" spans="1:10" ht="12.75" customHeight="1" x14ac:dyDescent="0.2">
      <c r="B423" s="368" t="s">
        <v>146</v>
      </c>
      <c r="C423" s="185">
        <v>104162</v>
      </c>
      <c r="D423" s="756" t="s">
        <v>1365</v>
      </c>
      <c r="E423" s="756"/>
      <c r="F423" s="756"/>
      <c r="G423" s="756"/>
      <c r="H423" s="756"/>
      <c r="I423" s="756"/>
      <c r="J423" s="185" t="s">
        <v>42</v>
      </c>
    </row>
    <row r="424" spans="1:10" x14ac:dyDescent="0.2">
      <c r="B424" s="757" t="s">
        <v>214</v>
      </c>
      <c r="C424" s="757"/>
      <c r="D424" s="757"/>
      <c r="E424" s="757"/>
      <c r="F424" s="757"/>
      <c r="G424" s="757"/>
      <c r="H424" s="757"/>
      <c r="I424" s="59" t="s">
        <v>217</v>
      </c>
      <c r="J424" s="370" t="s">
        <v>218</v>
      </c>
    </row>
    <row r="425" spans="1:10" x14ac:dyDescent="0.2">
      <c r="B425" s="787" t="s">
        <v>244</v>
      </c>
      <c r="C425" s="787"/>
      <c r="D425" s="787"/>
      <c r="E425" s="787"/>
      <c r="F425" s="787"/>
      <c r="G425" s="787"/>
      <c r="H425" s="787"/>
      <c r="I425" s="374">
        <v>95.28</v>
      </c>
      <c r="J425" s="380" t="s">
        <v>217</v>
      </c>
    </row>
    <row r="426" spans="1:10" x14ac:dyDescent="0.2">
      <c r="A426" s="218" t="s">
        <v>146</v>
      </c>
      <c r="B426" s="759" t="s">
        <v>219</v>
      </c>
      <c r="C426" s="759"/>
      <c r="D426" s="759"/>
      <c r="E426" s="759"/>
      <c r="F426" s="759"/>
      <c r="G426" s="759"/>
      <c r="H426" s="759"/>
      <c r="I426" s="407">
        <v>95.28</v>
      </c>
      <c r="J426" s="408"/>
    </row>
    <row r="427" spans="1:10" ht="12.75" customHeight="1" x14ac:dyDescent="0.2">
      <c r="B427" s="368" t="s">
        <v>838</v>
      </c>
      <c r="C427" s="185">
        <v>1701000124</v>
      </c>
      <c r="D427" s="756" t="s">
        <v>1367</v>
      </c>
      <c r="E427" s="756"/>
      <c r="F427" s="756"/>
      <c r="G427" s="756"/>
      <c r="H427" s="756"/>
      <c r="I427" s="756"/>
      <c r="J427" s="185" t="s">
        <v>135</v>
      </c>
    </row>
    <row r="428" spans="1:10" x14ac:dyDescent="0.2">
      <c r="B428" s="757" t="s">
        <v>214</v>
      </c>
      <c r="C428" s="757"/>
      <c r="D428" s="757"/>
      <c r="E428" s="757"/>
      <c r="F428" s="757"/>
      <c r="G428" s="757"/>
      <c r="H428" s="757"/>
      <c r="I428" s="59" t="s">
        <v>221</v>
      </c>
      <c r="J428" s="370" t="s">
        <v>218</v>
      </c>
    </row>
    <row r="429" spans="1:10" x14ac:dyDescent="0.2">
      <c r="B429" s="787" t="s">
        <v>244</v>
      </c>
      <c r="C429" s="787"/>
      <c r="D429" s="787"/>
      <c r="E429" s="787"/>
      <c r="F429" s="787"/>
      <c r="G429" s="787"/>
      <c r="H429" s="787"/>
      <c r="I429" s="374">
        <v>70.41</v>
      </c>
      <c r="J429" s="380" t="s">
        <v>221</v>
      </c>
    </row>
    <row r="430" spans="1:10" x14ac:dyDescent="0.2">
      <c r="A430" s="218" t="s">
        <v>838</v>
      </c>
      <c r="B430" s="759" t="s">
        <v>219</v>
      </c>
      <c r="C430" s="759"/>
      <c r="D430" s="759"/>
      <c r="E430" s="759"/>
      <c r="F430" s="759"/>
      <c r="G430" s="759"/>
      <c r="H430" s="759"/>
      <c r="I430" s="407">
        <v>70.41</v>
      </c>
      <c r="J430" s="408"/>
    </row>
    <row r="431" spans="1:10" ht="12.75" customHeight="1" x14ac:dyDescent="0.2">
      <c r="B431" s="368" t="s">
        <v>147</v>
      </c>
      <c r="C431" s="185">
        <v>1701000127</v>
      </c>
      <c r="D431" s="756" t="s">
        <v>1368</v>
      </c>
      <c r="E431" s="756"/>
      <c r="F431" s="756"/>
      <c r="G431" s="756"/>
      <c r="H431" s="756"/>
      <c r="I431" s="756"/>
      <c r="J431" s="185" t="s">
        <v>42</v>
      </c>
    </row>
    <row r="432" spans="1:10" x14ac:dyDescent="0.2">
      <c r="B432" s="757" t="s">
        <v>214</v>
      </c>
      <c r="C432" s="757"/>
      <c r="D432" s="757"/>
      <c r="E432" s="757"/>
      <c r="F432" s="757"/>
      <c r="G432" s="757"/>
      <c r="H432" s="757"/>
      <c r="I432" s="59" t="s">
        <v>217</v>
      </c>
      <c r="J432" s="370" t="s">
        <v>218</v>
      </c>
    </row>
    <row r="433" spans="1:10" x14ac:dyDescent="0.2">
      <c r="B433" s="787" t="s">
        <v>1064</v>
      </c>
      <c r="C433" s="787"/>
      <c r="D433" s="787"/>
      <c r="E433" s="787"/>
      <c r="F433" s="787"/>
      <c r="G433" s="787"/>
      <c r="H433" s="787"/>
      <c r="I433" s="374">
        <v>106.61</v>
      </c>
      <c r="J433" s="380" t="s">
        <v>217</v>
      </c>
    </row>
    <row r="434" spans="1:10" x14ac:dyDescent="0.2">
      <c r="A434" s="218" t="s">
        <v>147</v>
      </c>
      <c r="B434" s="759" t="s">
        <v>219</v>
      </c>
      <c r="C434" s="759"/>
      <c r="D434" s="759"/>
      <c r="E434" s="759"/>
      <c r="F434" s="759"/>
      <c r="G434" s="759"/>
      <c r="H434" s="759"/>
      <c r="I434" s="407">
        <v>106.61</v>
      </c>
      <c r="J434" s="408"/>
    </row>
    <row r="435" spans="1:10" x14ac:dyDescent="0.2">
      <c r="B435" s="171" t="s">
        <v>129</v>
      </c>
      <c r="C435" s="183"/>
      <c r="D435" s="172" t="s">
        <v>130</v>
      </c>
      <c r="E435" s="172"/>
      <c r="F435" s="172"/>
      <c r="G435" s="172"/>
      <c r="H435" s="172"/>
      <c r="I435" s="172"/>
      <c r="J435" s="173"/>
    </row>
    <row r="436" spans="1:10" x14ac:dyDescent="0.2">
      <c r="B436" s="112" t="s">
        <v>131</v>
      </c>
      <c r="C436" s="184"/>
      <c r="D436" s="63" t="s">
        <v>954</v>
      </c>
      <c r="E436" s="63"/>
      <c r="F436" s="63"/>
      <c r="G436" s="63"/>
      <c r="H436" s="63"/>
      <c r="I436" s="63"/>
      <c r="J436" s="64"/>
    </row>
    <row r="437" spans="1:10" ht="26.25" customHeight="1" x14ac:dyDescent="0.2">
      <c r="B437" s="368" t="s">
        <v>296</v>
      </c>
      <c r="C437" s="185">
        <v>95470</v>
      </c>
      <c r="D437" s="756" t="s">
        <v>1369</v>
      </c>
      <c r="E437" s="756"/>
      <c r="F437" s="756"/>
      <c r="G437" s="756"/>
      <c r="H437" s="756"/>
      <c r="I437" s="756"/>
      <c r="J437" s="185" t="s">
        <v>111</v>
      </c>
    </row>
    <row r="438" spans="1:10" x14ac:dyDescent="0.2">
      <c r="B438" s="757" t="s">
        <v>214</v>
      </c>
      <c r="C438" s="757"/>
      <c r="D438" s="757"/>
      <c r="E438" s="757"/>
      <c r="F438" s="757"/>
      <c r="G438" s="757"/>
      <c r="H438" s="757"/>
      <c r="I438" s="59" t="s">
        <v>37</v>
      </c>
      <c r="J438" s="370" t="s">
        <v>218</v>
      </c>
    </row>
    <row r="439" spans="1:10" x14ac:dyDescent="0.2">
      <c r="B439" s="787"/>
      <c r="C439" s="787"/>
      <c r="D439" s="787"/>
      <c r="E439" s="787"/>
      <c r="F439" s="787"/>
      <c r="G439" s="787"/>
      <c r="H439" s="787"/>
      <c r="I439" s="374">
        <v>3</v>
      </c>
      <c r="J439" s="380" t="s">
        <v>37</v>
      </c>
    </row>
    <row r="440" spans="1:10" x14ac:dyDescent="0.2">
      <c r="A440" s="218" t="s">
        <v>296</v>
      </c>
      <c r="B440" s="759" t="s">
        <v>219</v>
      </c>
      <c r="C440" s="759"/>
      <c r="D440" s="759"/>
      <c r="E440" s="759"/>
      <c r="F440" s="759"/>
      <c r="G440" s="759"/>
      <c r="H440" s="759"/>
      <c r="I440" s="407">
        <v>3</v>
      </c>
      <c r="J440" s="408"/>
    </row>
    <row r="441" spans="1:10" ht="33.75" customHeight="1" x14ac:dyDescent="0.2">
      <c r="A441" s="218"/>
      <c r="B441" s="368" t="s">
        <v>297</v>
      </c>
      <c r="C441" s="185" t="s">
        <v>777</v>
      </c>
      <c r="D441" s="756" t="s">
        <v>760</v>
      </c>
      <c r="E441" s="756"/>
      <c r="F441" s="756"/>
      <c r="G441" s="756"/>
      <c r="H441" s="756"/>
      <c r="I441" s="756"/>
      <c r="J441" s="185" t="s">
        <v>111</v>
      </c>
    </row>
    <row r="442" spans="1:10" x14ac:dyDescent="0.2">
      <c r="A442" s="218"/>
      <c r="B442" s="757" t="s">
        <v>214</v>
      </c>
      <c r="C442" s="757"/>
      <c r="D442" s="757"/>
      <c r="E442" s="757"/>
      <c r="F442" s="757"/>
      <c r="G442" s="757"/>
      <c r="H442" s="757"/>
      <c r="I442" s="59" t="s">
        <v>37</v>
      </c>
      <c r="J442" s="370" t="s">
        <v>218</v>
      </c>
    </row>
    <row r="443" spans="1:10" x14ac:dyDescent="0.2">
      <c r="A443" s="218"/>
      <c r="B443" s="787"/>
      <c r="C443" s="787"/>
      <c r="D443" s="787"/>
      <c r="E443" s="787"/>
      <c r="F443" s="787"/>
      <c r="G443" s="787"/>
      <c r="H443" s="787"/>
      <c r="I443" s="374">
        <v>4</v>
      </c>
      <c r="J443" s="380" t="s">
        <v>37</v>
      </c>
    </row>
    <row r="444" spans="1:10" x14ac:dyDescent="0.2">
      <c r="A444" s="218" t="s">
        <v>297</v>
      </c>
      <c r="B444" s="759" t="s">
        <v>219</v>
      </c>
      <c r="C444" s="759"/>
      <c r="D444" s="759"/>
      <c r="E444" s="759"/>
      <c r="F444" s="759"/>
      <c r="G444" s="759"/>
      <c r="H444" s="759"/>
      <c r="I444" s="407">
        <v>4</v>
      </c>
      <c r="J444" s="408"/>
    </row>
    <row r="445" spans="1:10" ht="12.75" customHeight="1" x14ac:dyDescent="0.2">
      <c r="B445" s="368" t="s">
        <v>1061</v>
      </c>
      <c r="C445" s="185">
        <v>86904</v>
      </c>
      <c r="D445" s="756" t="s">
        <v>1371</v>
      </c>
      <c r="E445" s="756"/>
      <c r="F445" s="756"/>
      <c r="G445" s="756"/>
      <c r="H445" s="756"/>
      <c r="I445" s="756"/>
      <c r="J445" s="185" t="s">
        <v>111</v>
      </c>
    </row>
    <row r="446" spans="1:10" x14ac:dyDescent="0.2">
      <c r="B446" s="757" t="s">
        <v>214</v>
      </c>
      <c r="C446" s="757"/>
      <c r="D446" s="757"/>
      <c r="E446" s="757"/>
      <c r="F446" s="757"/>
      <c r="G446" s="757"/>
      <c r="H446" s="757"/>
      <c r="I446" s="59" t="s">
        <v>37</v>
      </c>
      <c r="J446" s="370" t="s">
        <v>218</v>
      </c>
    </row>
    <row r="447" spans="1:10" x14ac:dyDescent="0.2">
      <c r="B447" s="787"/>
      <c r="C447" s="787"/>
      <c r="D447" s="787"/>
      <c r="E447" s="787"/>
      <c r="F447" s="787"/>
      <c r="G447" s="787"/>
      <c r="H447" s="787"/>
      <c r="I447" s="374">
        <v>3</v>
      </c>
      <c r="J447" s="380" t="s">
        <v>37</v>
      </c>
    </row>
    <row r="448" spans="1:10" x14ac:dyDescent="0.2">
      <c r="A448" s="218" t="s">
        <v>1061</v>
      </c>
      <c r="B448" s="759" t="s">
        <v>219</v>
      </c>
      <c r="C448" s="759"/>
      <c r="D448" s="759"/>
      <c r="E448" s="759"/>
      <c r="F448" s="759"/>
      <c r="G448" s="759"/>
      <c r="H448" s="759"/>
      <c r="I448" s="407">
        <v>3</v>
      </c>
      <c r="J448" s="408"/>
    </row>
    <row r="449" spans="1:10" ht="31.5" customHeight="1" x14ac:dyDescent="0.2">
      <c r="B449" s="368" t="s">
        <v>1076</v>
      </c>
      <c r="C449" s="185">
        <v>86919</v>
      </c>
      <c r="D449" s="756" t="s">
        <v>1373</v>
      </c>
      <c r="E449" s="756"/>
      <c r="F449" s="756"/>
      <c r="G449" s="756"/>
      <c r="H449" s="756"/>
      <c r="I449" s="756"/>
      <c r="J449" s="185" t="s">
        <v>111</v>
      </c>
    </row>
    <row r="450" spans="1:10" x14ac:dyDescent="0.2">
      <c r="B450" s="757" t="s">
        <v>214</v>
      </c>
      <c r="C450" s="757"/>
      <c r="D450" s="757"/>
      <c r="E450" s="757"/>
      <c r="F450" s="757"/>
      <c r="G450" s="757"/>
      <c r="H450" s="757"/>
      <c r="I450" s="59" t="s">
        <v>37</v>
      </c>
      <c r="J450" s="370" t="s">
        <v>218</v>
      </c>
    </row>
    <row r="451" spans="1:10" x14ac:dyDescent="0.2">
      <c r="B451" s="787"/>
      <c r="C451" s="787"/>
      <c r="D451" s="787"/>
      <c r="E451" s="787"/>
      <c r="F451" s="787"/>
      <c r="G451" s="787"/>
      <c r="H451" s="787"/>
      <c r="I451" s="374">
        <v>3</v>
      </c>
      <c r="J451" s="380" t="s">
        <v>37</v>
      </c>
    </row>
    <row r="452" spans="1:10" x14ac:dyDescent="0.2">
      <c r="A452" s="218" t="s">
        <v>1076</v>
      </c>
      <c r="B452" s="759" t="s">
        <v>219</v>
      </c>
      <c r="C452" s="759"/>
      <c r="D452" s="759"/>
      <c r="E452" s="759"/>
      <c r="F452" s="759"/>
      <c r="G452" s="759"/>
      <c r="H452" s="759"/>
      <c r="I452" s="407">
        <v>3</v>
      </c>
      <c r="J452" s="408"/>
    </row>
    <row r="453" spans="1:10" x14ac:dyDescent="0.2">
      <c r="B453" s="112" t="s">
        <v>185</v>
      </c>
      <c r="C453" s="184"/>
      <c r="D453" s="63" t="s">
        <v>945</v>
      </c>
      <c r="E453" s="63"/>
      <c r="F453" s="63"/>
      <c r="G453" s="63"/>
      <c r="H453" s="63"/>
      <c r="I453" s="63"/>
      <c r="J453" s="64"/>
    </row>
    <row r="454" spans="1:10" ht="12.75" customHeight="1" x14ac:dyDescent="0.2">
      <c r="B454" s="368" t="s">
        <v>432</v>
      </c>
      <c r="C454" s="185">
        <v>99635</v>
      </c>
      <c r="D454" s="756" t="s">
        <v>1375</v>
      </c>
      <c r="E454" s="756"/>
      <c r="F454" s="756"/>
      <c r="G454" s="756"/>
      <c r="H454" s="756"/>
      <c r="I454" s="756"/>
      <c r="J454" s="185" t="s">
        <v>111</v>
      </c>
    </row>
    <row r="455" spans="1:10" x14ac:dyDescent="0.2">
      <c r="B455" s="757" t="s">
        <v>214</v>
      </c>
      <c r="C455" s="757"/>
      <c r="D455" s="757"/>
      <c r="E455" s="757"/>
      <c r="F455" s="757"/>
      <c r="G455" s="757"/>
      <c r="H455" s="757"/>
      <c r="I455" s="59" t="s">
        <v>37</v>
      </c>
      <c r="J455" s="370" t="s">
        <v>218</v>
      </c>
    </row>
    <row r="456" spans="1:10" x14ac:dyDescent="0.2">
      <c r="B456" s="787"/>
      <c r="C456" s="787"/>
      <c r="D456" s="787"/>
      <c r="E456" s="787"/>
      <c r="F456" s="787"/>
      <c r="G456" s="787"/>
      <c r="H456" s="787"/>
      <c r="I456" s="374">
        <v>3</v>
      </c>
      <c r="J456" s="380" t="s">
        <v>37</v>
      </c>
    </row>
    <row r="457" spans="1:10" x14ac:dyDescent="0.2">
      <c r="A457" s="218" t="s">
        <v>432</v>
      </c>
      <c r="B457" s="759" t="s">
        <v>219</v>
      </c>
      <c r="C457" s="759"/>
      <c r="D457" s="759"/>
      <c r="E457" s="759"/>
      <c r="F457" s="759"/>
      <c r="G457" s="759"/>
      <c r="H457" s="759"/>
      <c r="I457" s="407">
        <v>3</v>
      </c>
      <c r="J457" s="408"/>
    </row>
    <row r="458" spans="1:10" ht="12.75" customHeight="1" x14ac:dyDescent="0.2">
      <c r="B458" s="368" t="s">
        <v>433</v>
      </c>
      <c r="C458" s="185">
        <v>100852</v>
      </c>
      <c r="D458" s="756" t="s">
        <v>1377</v>
      </c>
      <c r="E458" s="756"/>
      <c r="F458" s="756"/>
      <c r="G458" s="756"/>
      <c r="H458" s="756"/>
      <c r="I458" s="756"/>
      <c r="J458" s="185" t="s">
        <v>111</v>
      </c>
    </row>
    <row r="459" spans="1:10" x14ac:dyDescent="0.2">
      <c r="B459" s="757" t="s">
        <v>214</v>
      </c>
      <c r="C459" s="757"/>
      <c r="D459" s="757"/>
      <c r="E459" s="757"/>
      <c r="F459" s="757"/>
      <c r="G459" s="757"/>
      <c r="H459" s="757"/>
      <c r="I459" s="59" t="s">
        <v>37</v>
      </c>
      <c r="J459" s="370" t="s">
        <v>218</v>
      </c>
    </row>
    <row r="460" spans="1:10" ht="12.75" customHeight="1" x14ac:dyDescent="0.2">
      <c r="B460" s="787"/>
      <c r="C460" s="787"/>
      <c r="D460" s="787"/>
      <c r="E460" s="787"/>
      <c r="F460" s="787"/>
      <c r="G460" s="787"/>
      <c r="H460" s="787"/>
      <c r="I460" s="374">
        <v>3</v>
      </c>
      <c r="J460" s="380" t="s">
        <v>37</v>
      </c>
    </row>
    <row r="461" spans="1:10" x14ac:dyDescent="0.2">
      <c r="A461" s="218" t="s">
        <v>433</v>
      </c>
      <c r="B461" s="759" t="s">
        <v>219</v>
      </c>
      <c r="C461" s="759"/>
      <c r="D461" s="759"/>
      <c r="E461" s="759"/>
      <c r="F461" s="759"/>
      <c r="G461" s="759"/>
      <c r="H461" s="759"/>
      <c r="I461" s="407">
        <v>3</v>
      </c>
      <c r="J461" s="408"/>
    </row>
    <row r="462" spans="1:10" ht="12.75" customHeight="1" x14ac:dyDescent="0.2">
      <c r="B462" s="368" t="s">
        <v>434</v>
      </c>
      <c r="C462" s="185">
        <v>190664</v>
      </c>
      <c r="D462" s="756" t="s">
        <v>1078</v>
      </c>
      <c r="E462" s="756"/>
      <c r="F462" s="756"/>
      <c r="G462" s="756"/>
      <c r="H462" s="756"/>
      <c r="I462" s="756"/>
      <c r="J462" s="185" t="s">
        <v>111</v>
      </c>
    </row>
    <row r="463" spans="1:10" x14ac:dyDescent="0.2">
      <c r="B463" s="757" t="s">
        <v>214</v>
      </c>
      <c r="C463" s="757"/>
      <c r="D463" s="757"/>
      <c r="E463" s="757"/>
      <c r="F463" s="757"/>
      <c r="G463" s="757"/>
      <c r="H463" s="757"/>
      <c r="I463" s="59" t="s">
        <v>37</v>
      </c>
      <c r="J463" s="370" t="s">
        <v>218</v>
      </c>
    </row>
    <row r="464" spans="1:10" x14ac:dyDescent="0.2">
      <c r="B464" s="787"/>
      <c r="C464" s="787"/>
      <c r="D464" s="787"/>
      <c r="E464" s="787"/>
      <c r="F464" s="787"/>
      <c r="G464" s="787"/>
      <c r="H464" s="787"/>
      <c r="I464" s="374">
        <v>6</v>
      </c>
      <c r="J464" s="380" t="s">
        <v>37</v>
      </c>
    </row>
    <row r="465" spans="1:10" x14ac:dyDescent="0.2">
      <c r="A465" s="218" t="s">
        <v>434</v>
      </c>
      <c r="B465" s="759" t="s">
        <v>219</v>
      </c>
      <c r="C465" s="759"/>
      <c r="D465" s="759"/>
      <c r="E465" s="759"/>
      <c r="F465" s="759"/>
      <c r="G465" s="759"/>
      <c r="H465" s="759"/>
      <c r="I465" s="407">
        <v>6</v>
      </c>
      <c r="J465" s="408"/>
    </row>
    <row r="466" spans="1:10" ht="30.75" customHeight="1" x14ac:dyDescent="0.2">
      <c r="A466" s="218"/>
      <c r="B466" s="368" t="s">
        <v>435</v>
      </c>
      <c r="C466" s="185">
        <v>1301003066</v>
      </c>
      <c r="D466" s="756" t="s">
        <v>1379</v>
      </c>
      <c r="E466" s="756"/>
      <c r="F466" s="756"/>
      <c r="G466" s="756"/>
      <c r="H466" s="756"/>
      <c r="I466" s="756"/>
      <c r="J466" s="185" t="s">
        <v>111</v>
      </c>
    </row>
    <row r="467" spans="1:10" x14ac:dyDescent="0.2">
      <c r="B467" s="757" t="s">
        <v>214</v>
      </c>
      <c r="C467" s="757"/>
      <c r="D467" s="757"/>
      <c r="E467" s="757"/>
      <c r="F467" s="757"/>
      <c r="G467" s="757"/>
      <c r="H467" s="757"/>
      <c r="I467" s="59" t="s">
        <v>37</v>
      </c>
      <c r="J467" s="370" t="s">
        <v>218</v>
      </c>
    </row>
    <row r="468" spans="1:10" ht="12.75" customHeight="1" x14ac:dyDescent="0.2">
      <c r="B468" s="787" t="s">
        <v>1035</v>
      </c>
      <c r="C468" s="787"/>
      <c r="D468" s="787"/>
      <c r="E468" s="787"/>
      <c r="F468" s="787"/>
      <c r="G468" s="787"/>
      <c r="H468" s="787"/>
      <c r="I468" s="374">
        <v>3</v>
      </c>
      <c r="J468" s="380" t="s">
        <v>37</v>
      </c>
    </row>
    <row r="469" spans="1:10" x14ac:dyDescent="0.2">
      <c r="A469" s="218" t="s">
        <v>435</v>
      </c>
      <c r="B469" s="759" t="s">
        <v>219</v>
      </c>
      <c r="C469" s="759"/>
      <c r="D469" s="759"/>
      <c r="E469" s="759"/>
      <c r="F469" s="759"/>
      <c r="G469" s="759"/>
      <c r="H469" s="759"/>
      <c r="I469" s="407">
        <v>3</v>
      </c>
      <c r="J469" s="408"/>
    </row>
    <row r="470" spans="1:10" x14ac:dyDescent="0.2">
      <c r="A470" s="218"/>
      <c r="B470" s="368" t="s">
        <v>436</v>
      </c>
      <c r="C470" s="185">
        <v>86909</v>
      </c>
      <c r="D470" s="756" t="s">
        <v>1380</v>
      </c>
      <c r="E470" s="756"/>
      <c r="F470" s="756"/>
      <c r="G470" s="756"/>
      <c r="H470" s="756"/>
      <c r="I470" s="756"/>
      <c r="J470" s="185" t="s">
        <v>111</v>
      </c>
    </row>
    <row r="471" spans="1:10" x14ac:dyDescent="0.2">
      <c r="A471" s="218"/>
      <c r="B471" s="757" t="s">
        <v>214</v>
      </c>
      <c r="C471" s="757"/>
      <c r="D471" s="757"/>
      <c r="E471" s="757"/>
      <c r="F471" s="757"/>
      <c r="G471" s="757"/>
      <c r="H471" s="757"/>
      <c r="I471" s="59" t="s">
        <v>37</v>
      </c>
      <c r="J471" s="370" t="s">
        <v>218</v>
      </c>
    </row>
    <row r="472" spans="1:10" ht="12.75" customHeight="1" x14ac:dyDescent="0.2">
      <c r="A472" s="218"/>
      <c r="B472" s="787" t="s">
        <v>971</v>
      </c>
      <c r="C472" s="787"/>
      <c r="D472" s="787"/>
      <c r="E472" s="787"/>
      <c r="F472" s="787"/>
      <c r="G472" s="787"/>
      <c r="H472" s="787"/>
      <c r="I472" s="374">
        <v>1</v>
      </c>
      <c r="J472" s="380" t="s">
        <v>37</v>
      </c>
    </row>
    <row r="473" spans="1:10" x14ac:dyDescent="0.2">
      <c r="A473" s="218" t="s">
        <v>436</v>
      </c>
      <c r="B473" s="759" t="s">
        <v>219</v>
      </c>
      <c r="C473" s="759"/>
      <c r="D473" s="759"/>
      <c r="E473" s="759"/>
      <c r="F473" s="759"/>
      <c r="G473" s="759"/>
      <c r="H473" s="759"/>
      <c r="I473" s="407">
        <v>1</v>
      </c>
      <c r="J473" s="408"/>
    </row>
    <row r="474" spans="1:10" x14ac:dyDescent="0.2">
      <c r="A474" s="218"/>
      <c r="B474" s="368" t="s">
        <v>723</v>
      </c>
      <c r="C474" s="185">
        <v>1301003015</v>
      </c>
      <c r="D474" s="756" t="s">
        <v>1382</v>
      </c>
      <c r="E474" s="756"/>
      <c r="F474" s="756"/>
      <c r="G474" s="756"/>
      <c r="H474" s="756"/>
      <c r="I474" s="756"/>
      <c r="J474" s="185" t="s">
        <v>111</v>
      </c>
    </row>
    <row r="475" spans="1:10" x14ac:dyDescent="0.2">
      <c r="A475" s="218"/>
      <c r="B475" s="757" t="s">
        <v>214</v>
      </c>
      <c r="C475" s="757"/>
      <c r="D475" s="757"/>
      <c r="E475" s="757"/>
      <c r="F475" s="757"/>
      <c r="G475" s="757"/>
      <c r="H475" s="757"/>
      <c r="I475" s="59" t="s">
        <v>37</v>
      </c>
      <c r="J475" s="370" t="s">
        <v>218</v>
      </c>
    </row>
    <row r="476" spans="1:10" x14ac:dyDescent="0.2">
      <c r="A476" s="218"/>
      <c r="B476" s="787" t="s">
        <v>1036</v>
      </c>
      <c r="C476" s="787"/>
      <c r="D476" s="787"/>
      <c r="E476" s="787"/>
      <c r="F476" s="787"/>
      <c r="G476" s="787"/>
      <c r="H476" s="787"/>
      <c r="I476" s="374">
        <v>3</v>
      </c>
      <c r="J476" s="380" t="s">
        <v>37</v>
      </c>
    </row>
    <row r="477" spans="1:10" x14ac:dyDescent="0.2">
      <c r="A477" s="218" t="s">
        <v>723</v>
      </c>
      <c r="B477" s="759" t="s">
        <v>219</v>
      </c>
      <c r="C477" s="759"/>
      <c r="D477" s="759"/>
      <c r="E477" s="759"/>
      <c r="F477" s="759"/>
      <c r="G477" s="759"/>
      <c r="H477" s="759"/>
      <c r="I477" s="407">
        <v>3</v>
      </c>
      <c r="J477" s="408"/>
    </row>
    <row r="478" spans="1:10" x14ac:dyDescent="0.2">
      <c r="B478" s="112" t="s">
        <v>946</v>
      </c>
      <c r="C478" s="184"/>
      <c r="D478" s="63" t="s">
        <v>428</v>
      </c>
      <c r="E478" s="63"/>
      <c r="F478" s="63"/>
      <c r="G478" s="63"/>
      <c r="H478" s="63"/>
      <c r="I478" s="63"/>
      <c r="J478" s="64"/>
    </row>
    <row r="479" spans="1:10" x14ac:dyDescent="0.2">
      <c r="A479" s="218"/>
      <c r="B479" s="368" t="s">
        <v>947</v>
      </c>
      <c r="C479" s="185">
        <v>1301002030</v>
      </c>
      <c r="D479" s="756" t="s">
        <v>1383</v>
      </c>
      <c r="E479" s="756"/>
      <c r="F479" s="756"/>
      <c r="G479" s="756"/>
      <c r="H479" s="756"/>
      <c r="I479" s="756"/>
      <c r="J479" s="185" t="s">
        <v>111</v>
      </c>
    </row>
    <row r="480" spans="1:10" x14ac:dyDescent="0.2">
      <c r="A480" s="218"/>
      <c r="B480" s="757" t="s">
        <v>214</v>
      </c>
      <c r="C480" s="757"/>
      <c r="D480" s="757"/>
      <c r="E480" s="757"/>
      <c r="F480" s="757"/>
      <c r="G480" s="757"/>
      <c r="H480" s="757"/>
      <c r="I480" s="59" t="s">
        <v>37</v>
      </c>
      <c r="J480" s="370" t="s">
        <v>218</v>
      </c>
    </row>
    <row r="481" spans="1:10" x14ac:dyDescent="0.2">
      <c r="A481" s="218"/>
      <c r="B481" s="787"/>
      <c r="C481" s="787"/>
      <c r="D481" s="787"/>
      <c r="E481" s="787"/>
      <c r="F481" s="787"/>
      <c r="G481" s="787"/>
      <c r="H481" s="787"/>
      <c r="I481" s="374">
        <v>3</v>
      </c>
      <c r="J481" s="380" t="s">
        <v>37</v>
      </c>
    </row>
    <row r="482" spans="1:10" x14ac:dyDescent="0.2">
      <c r="A482" s="218" t="s">
        <v>947</v>
      </c>
      <c r="B482" s="759" t="s">
        <v>219</v>
      </c>
      <c r="C482" s="759"/>
      <c r="D482" s="759"/>
      <c r="E482" s="759"/>
      <c r="F482" s="759"/>
      <c r="G482" s="759"/>
      <c r="H482" s="759"/>
      <c r="I482" s="407">
        <v>3</v>
      </c>
      <c r="J482" s="408"/>
    </row>
    <row r="483" spans="1:10" x14ac:dyDescent="0.2">
      <c r="A483" s="218"/>
      <c r="B483" s="368" t="s">
        <v>948</v>
      </c>
      <c r="C483" s="185">
        <v>95547</v>
      </c>
      <c r="D483" s="756" t="s">
        <v>1384</v>
      </c>
      <c r="E483" s="756"/>
      <c r="F483" s="756"/>
      <c r="G483" s="756"/>
      <c r="H483" s="756"/>
      <c r="I483" s="756"/>
      <c r="J483" s="185" t="s">
        <v>111</v>
      </c>
    </row>
    <row r="484" spans="1:10" x14ac:dyDescent="0.2">
      <c r="A484" s="218"/>
      <c r="B484" s="757" t="s">
        <v>214</v>
      </c>
      <c r="C484" s="757"/>
      <c r="D484" s="757"/>
      <c r="E484" s="757"/>
      <c r="F484" s="757"/>
      <c r="G484" s="757"/>
      <c r="H484" s="757"/>
      <c r="I484" s="59" t="s">
        <v>37</v>
      </c>
      <c r="J484" s="370" t="s">
        <v>218</v>
      </c>
    </row>
    <row r="485" spans="1:10" x14ac:dyDescent="0.2">
      <c r="A485" s="218"/>
      <c r="B485" s="787"/>
      <c r="C485" s="787"/>
      <c r="D485" s="787"/>
      <c r="E485" s="787"/>
      <c r="F485" s="787"/>
      <c r="G485" s="787"/>
      <c r="H485" s="787"/>
      <c r="I485" s="374">
        <v>9</v>
      </c>
      <c r="J485" s="380" t="s">
        <v>37</v>
      </c>
    </row>
    <row r="486" spans="1:10" x14ac:dyDescent="0.2">
      <c r="A486" s="218" t="s">
        <v>948</v>
      </c>
      <c r="B486" s="759" t="s">
        <v>219</v>
      </c>
      <c r="C486" s="759"/>
      <c r="D486" s="759"/>
      <c r="E486" s="759"/>
      <c r="F486" s="759"/>
      <c r="G486" s="759"/>
      <c r="H486" s="759"/>
      <c r="I486" s="407">
        <v>9</v>
      </c>
      <c r="J486" s="408"/>
    </row>
    <row r="487" spans="1:10" x14ac:dyDescent="0.2">
      <c r="A487" s="218"/>
      <c r="B487" s="368" t="s">
        <v>949</v>
      </c>
      <c r="C487" s="185">
        <v>1301004064</v>
      </c>
      <c r="D487" s="756" t="s">
        <v>1386</v>
      </c>
      <c r="E487" s="756"/>
      <c r="F487" s="756"/>
      <c r="G487" s="756"/>
      <c r="H487" s="756"/>
      <c r="I487" s="756"/>
      <c r="J487" s="185" t="s">
        <v>111</v>
      </c>
    </row>
    <row r="488" spans="1:10" x14ac:dyDescent="0.2">
      <c r="A488" s="218"/>
      <c r="B488" s="757" t="s">
        <v>214</v>
      </c>
      <c r="C488" s="757"/>
      <c r="D488" s="757"/>
      <c r="E488" s="757"/>
      <c r="F488" s="757"/>
      <c r="G488" s="757"/>
      <c r="H488" s="757"/>
      <c r="I488" s="59" t="s">
        <v>37</v>
      </c>
      <c r="J488" s="370" t="s">
        <v>218</v>
      </c>
    </row>
    <row r="489" spans="1:10" x14ac:dyDescent="0.2">
      <c r="A489" s="218"/>
      <c r="B489" s="787"/>
      <c r="C489" s="787"/>
      <c r="D489" s="787"/>
      <c r="E489" s="787"/>
      <c r="F489" s="787"/>
      <c r="G489" s="787"/>
      <c r="H489" s="787"/>
      <c r="I489" s="374">
        <v>9</v>
      </c>
      <c r="J489" s="380" t="s">
        <v>37</v>
      </c>
    </row>
    <row r="490" spans="1:10" x14ac:dyDescent="0.2">
      <c r="A490" s="218" t="s">
        <v>949</v>
      </c>
      <c r="B490" s="759" t="s">
        <v>219</v>
      </c>
      <c r="C490" s="759"/>
      <c r="D490" s="759"/>
      <c r="E490" s="759"/>
      <c r="F490" s="759"/>
      <c r="G490" s="759"/>
      <c r="H490" s="759"/>
      <c r="I490" s="407">
        <v>9</v>
      </c>
      <c r="J490" s="408"/>
    </row>
    <row r="491" spans="1:10" x14ac:dyDescent="0.2">
      <c r="A491" s="218"/>
      <c r="B491" s="368" t="s">
        <v>1077</v>
      </c>
      <c r="C491" s="185">
        <v>100860</v>
      </c>
      <c r="D491" s="756" t="s">
        <v>1387</v>
      </c>
      <c r="E491" s="756"/>
      <c r="F491" s="756"/>
      <c r="G491" s="756"/>
      <c r="H491" s="756"/>
      <c r="I491" s="756"/>
      <c r="J491" s="185" t="s">
        <v>111</v>
      </c>
    </row>
    <row r="492" spans="1:10" x14ac:dyDescent="0.2">
      <c r="A492" s="218"/>
      <c r="B492" s="757" t="s">
        <v>214</v>
      </c>
      <c r="C492" s="757"/>
      <c r="D492" s="757"/>
      <c r="E492" s="757"/>
      <c r="F492" s="757"/>
      <c r="G492" s="757"/>
      <c r="H492" s="757"/>
      <c r="I492" s="59" t="s">
        <v>37</v>
      </c>
      <c r="J492" s="370" t="s">
        <v>218</v>
      </c>
    </row>
    <row r="493" spans="1:10" x14ac:dyDescent="0.2">
      <c r="A493" s="218"/>
      <c r="B493" s="787"/>
      <c r="C493" s="787"/>
      <c r="D493" s="787"/>
      <c r="E493" s="787"/>
      <c r="F493" s="787"/>
      <c r="G493" s="787"/>
      <c r="H493" s="787"/>
      <c r="I493" s="374">
        <v>3</v>
      </c>
      <c r="J493" s="380" t="s">
        <v>37</v>
      </c>
    </row>
    <row r="494" spans="1:10" x14ac:dyDescent="0.2">
      <c r="A494" s="218" t="s">
        <v>1077</v>
      </c>
      <c r="B494" s="759" t="s">
        <v>219</v>
      </c>
      <c r="C494" s="759"/>
      <c r="D494" s="759"/>
      <c r="E494" s="759"/>
      <c r="F494" s="759"/>
      <c r="G494" s="759"/>
      <c r="H494" s="759"/>
      <c r="I494" s="407">
        <v>3</v>
      </c>
      <c r="J494" s="408"/>
    </row>
    <row r="495" spans="1:10" x14ac:dyDescent="0.2">
      <c r="B495" s="171" t="s">
        <v>132</v>
      </c>
      <c r="C495" s="183"/>
      <c r="D495" s="172" t="s">
        <v>134</v>
      </c>
      <c r="E495" s="172"/>
      <c r="F495" s="172"/>
      <c r="G495" s="172"/>
      <c r="H495" s="172"/>
      <c r="I495" s="172"/>
      <c r="J495" s="173"/>
    </row>
    <row r="496" spans="1:10" x14ac:dyDescent="0.2">
      <c r="B496" s="450"/>
      <c r="C496" s="451"/>
      <c r="D496" s="852" t="s">
        <v>300</v>
      </c>
      <c r="E496" s="852"/>
      <c r="F496" s="852"/>
      <c r="G496" s="852"/>
      <c r="H496" s="852"/>
      <c r="I496" s="852"/>
      <c r="J496" s="449"/>
    </row>
    <row r="497" spans="1:12" x14ac:dyDescent="0.2">
      <c r="B497" s="609" t="s">
        <v>133</v>
      </c>
      <c r="C497" s="183"/>
      <c r="D497" s="172" t="s">
        <v>1191</v>
      </c>
      <c r="E497" s="172"/>
      <c r="F497" s="172"/>
      <c r="G497" s="172"/>
      <c r="H497" s="172"/>
      <c r="I497" s="172"/>
      <c r="J497" s="173"/>
    </row>
    <row r="498" spans="1:12" x14ac:dyDescent="0.2">
      <c r="B498" s="450"/>
      <c r="C498" s="451"/>
      <c r="D498" s="852" t="s">
        <v>1190</v>
      </c>
      <c r="E498" s="852"/>
      <c r="F498" s="852"/>
      <c r="G498" s="852"/>
      <c r="H498" s="852"/>
      <c r="I498" s="852"/>
      <c r="J498" s="449"/>
    </row>
    <row r="499" spans="1:12" x14ac:dyDescent="0.2">
      <c r="B499" s="171" t="s">
        <v>136</v>
      </c>
      <c r="C499" s="183"/>
      <c r="D499" s="172" t="s">
        <v>137</v>
      </c>
      <c r="E499" s="172"/>
      <c r="F499" s="172"/>
      <c r="G499" s="172"/>
      <c r="H499" s="172"/>
      <c r="I499" s="172"/>
      <c r="J499" s="173"/>
    </row>
    <row r="500" spans="1:12" x14ac:dyDescent="0.2">
      <c r="A500" s="218"/>
      <c r="B500" s="450"/>
      <c r="C500" s="451"/>
      <c r="D500" s="852" t="s">
        <v>635</v>
      </c>
      <c r="E500" s="852"/>
      <c r="F500" s="852"/>
      <c r="G500" s="852"/>
      <c r="H500" s="852"/>
      <c r="I500" s="852"/>
      <c r="J500" s="449"/>
    </row>
    <row r="501" spans="1:12" x14ac:dyDescent="0.2">
      <c r="B501" s="171" t="s">
        <v>138</v>
      </c>
      <c r="C501" s="183"/>
      <c r="D501" s="172" t="s">
        <v>141</v>
      </c>
      <c r="E501" s="172"/>
      <c r="F501" s="172"/>
      <c r="G501" s="172"/>
      <c r="H501" s="172"/>
      <c r="I501" s="172"/>
      <c r="J501" s="173"/>
      <c r="L501" s="473" t="s">
        <v>1131</v>
      </c>
    </row>
    <row r="502" spans="1:12" x14ac:dyDescent="0.2">
      <c r="B502" s="112" t="s">
        <v>829</v>
      </c>
      <c r="C502" s="184"/>
      <c r="D502" s="63" t="s">
        <v>116</v>
      </c>
      <c r="E502" s="63"/>
      <c r="F502" s="63"/>
      <c r="G502" s="63"/>
      <c r="H502" s="63"/>
      <c r="I502" s="63"/>
      <c r="J502" s="64"/>
    </row>
    <row r="503" spans="1:12" ht="12.75" customHeight="1" x14ac:dyDescent="0.2">
      <c r="B503" s="368" t="s">
        <v>166</v>
      </c>
      <c r="C503" s="185">
        <v>94990</v>
      </c>
      <c r="D503" s="756" t="s">
        <v>1271</v>
      </c>
      <c r="E503" s="756"/>
      <c r="F503" s="756"/>
      <c r="G503" s="756"/>
      <c r="H503" s="756"/>
      <c r="I503" s="756"/>
      <c r="J503" s="185" t="s">
        <v>1272</v>
      </c>
    </row>
    <row r="504" spans="1:12" x14ac:dyDescent="0.2">
      <c r="B504" s="808" t="s">
        <v>214</v>
      </c>
      <c r="C504" s="809"/>
      <c r="D504" s="809"/>
      <c r="E504" s="810"/>
      <c r="F504" s="370" t="s">
        <v>217</v>
      </c>
      <c r="G504" s="757" t="s">
        <v>222</v>
      </c>
      <c r="H504" s="757"/>
      <c r="I504" s="59" t="s">
        <v>1527</v>
      </c>
      <c r="J504" s="370" t="s">
        <v>218</v>
      </c>
    </row>
    <row r="505" spans="1:12" x14ac:dyDescent="0.2">
      <c r="B505" s="787" t="s">
        <v>1127</v>
      </c>
      <c r="C505" s="787"/>
      <c r="D505" s="787"/>
      <c r="E505" s="787"/>
      <c r="F505" s="106">
        <v>571.97</v>
      </c>
      <c r="G505" s="784">
        <v>0.04</v>
      </c>
      <c r="H505" s="784"/>
      <c r="I505" s="374">
        <v>22.878800000000002</v>
      </c>
      <c r="J505" s="380" t="s">
        <v>1527</v>
      </c>
    </row>
    <row r="506" spans="1:12" x14ac:dyDescent="0.2">
      <c r="A506" s="218" t="s">
        <v>166</v>
      </c>
      <c r="B506" s="790" t="s">
        <v>219</v>
      </c>
      <c r="C506" s="791"/>
      <c r="D506" s="791"/>
      <c r="E506" s="791"/>
      <c r="F506" s="791"/>
      <c r="G506" s="791"/>
      <c r="H506" s="792"/>
      <c r="I506" s="372">
        <v>22.878800000000002</v>
      </c>
      <c r="J506" s="408"/>
    </row>
    <row r="507" spans="1:12" x14ac:dyDescent="0.2">
      <c r="B507" s="112" t="s">
        <v>831</v>
      </c>
      <c r="C507" s="184"/>
      <c r="D507" s="63" t="s">
        <v>116</v>
      </c>
      <c r="E507" s="63"/>
      <c r="F507" s="63"/>
      <c r="G507" s="63"/>
      <c r="H507" s="63"/>
      <c r="I507" s="63"/>
      <c r="J507" s="64"/>
    </row>
    <row r="508" spans="1:12" ht="12.75" customHeight="1" x14ac:dyDescent="0.2">
      <c r="A508" s="218"/>
      <c r="B508" s="368" t="s">
        <v>167</v>
      </c>
      <c r="C508" s="185">
        <v>98504</v>
      </c>
      <c r="D508" s="756" t="s">
        <v>1497</v>
      </c>
      <c r="E508" s="756"/>
      <c r="F508" s="756"/>
      <c r="G508" s="756"/>
      <c r="H508" s="756"/>
      <c r="I508" s="756"/>
      <c r="J508" s="185" t="s">
        <v>42</v>
      </c>
    </row>
    <row r="509" spans="1:12" x14ac:dyDescent="0.2">
      <c r="A509" s="218"/>
      <c r="B509" s="757" t="s">
        <v>214</v>
      </c>
      <c r="C509" s="757"/>
      <c r="D509" s="757"/>
      <c r="E509" s="757"/>
      <c r="F509" s="757"/>
      <c r="G509" s="757"/>
      <c r="H509" s="757"/>
      <c r="I509" s="59" t="s">
        <v>217</v>
      </c>
      <c r="J509" s="370" t="s">
        <v>218</v>
      </c>
    </row>
    <row r="510" spans="1:12" x14ac:dyDescent="0.2">
      <c r="A510" s="218"/>
      <c r="B510" s="787" t="s">
        <v>516</v>
      </c>
      <c r="C510" s="787"/>
      <c r="D510" s="787"/>
      <c r="E510" s="787"/>
      <c r="F510" s="787"/>
      <c r="G510" s="787"/>
      <c r="H510" s="787"/>
      <c r="I510" s="374">
        <v>504.77000000000004</v>
      </c>
      <c r="J510" s="380" t="s">
        <v>217</v>
      </c>
    </row>
    <row r="511" spans="1:12" x14ac:dyDescent="0.2">
      <c r="A511" s="218" t="s">
        <v>167</v>
      </c>
      <c r="B511" s="759" t="s">
        <v>219</v>
      </c>
      <c r="C511" s="759"/>
      <c r="D511" s="759"/>
      <c r="E511" s="759"/>
      <c r="F511" s="759"/>
      <c r="G511" s="759"/>
      <c r="H511" s="759"/>
      <c r="I511" s="372">
        <v>504.77000000000004</v>
      </c>
      <c r="J511" s="408"/>
    </row>
    <row r="512" spans="1:12" ht="12.75" customHeight="1" x14ac:dyDescent="0.2">
      <c r="A512" s="218"/>
      <c r="B512" s="368" t="s">
        <v>168</v>
      </c>
      <c r="C512" s="185">
        <v>98520</v>
      </c>
      <c r="D512" s="756" t="s">
        <v>1499</v>
      </c>
      <c r="E512" s="756"/>
      <c r="F512" s="756"/>
      <c r="G512" s="756"/>
      <c r="H512" s="756"/>
      <c r="I512" s="756"/>
      <c r="J512" s="185" t="s">
        <v>42</v>
      </c>
    </row>
    <row r="513" spans="1:10" x14ac:dyDescent="0.2">
      <c r="A513" s="218"/>
      <c r="B513" s="757" t="s">
        <v>214</v>
      </c>
      <c r="C513" s="757"/>
      <c r="D513" s="757"/>
      <c r="E513" s="757"/>
      <c r="F513" s="757"/>
      <c r="G513" s="757"/>
      <c r="H513" s="757"/>
      <c r="I513" s="59" t="s">
        <v>217</v>
      </c>
      <c r="J513" s="370" t="s">
        <v>218</v>
      </c>
    </row>
    <row r="514" spans="1:10" x14ac:dyDescent="0.2">
      <c r="A514" s="218"/>
      <c r="B514" s="787" t="s">
        <v>516</v>
      </c>
      <c r="C514" s="787"/>
      <c r="D514" s="787"/>
      <c r="E514" s="787"/>
      <c r="F514" s="787"/>
      <c r="G514" s="787"/>
      <c r="H514" s="787"/>
      <c r="I514" s="374">
        <v>504.77000000000004</v>
      </c>
      <c r="J514" s="380" t="s">
        <v>217</v>
      </c>
    </row>
    <row r="515" spans="1:10" x14ac:dyDescent="0.2">
      <c r="A515" s="218" t="s">
        <v>168</v>
      </c>
      <c r="B515" s="759" t="s">
        <v>219</v>
      </c>
      <c r="C515" s="759"/>
      <c r="D515" s="759"/>
      <c r="E515" s="759"/>
      <c r="F515" s="759"/>
      <c r="G515" s="759"/>
      <c r="H515" s="759"/>
      <c r="I515" s="372">
        <v>504.77000000000004</v>
      </c>
      <c r="J515" s="408"/>
    </row>
    <row r="516" spans="1:10" x14ac:dyDescent="0.2">
      <c r="B516" s="171" t="s">
        <v>139</v>
      </c>
      <c r="C516" s="183"/>
      <c r="D516" s="172" t="s">
        <v>143</v>
      </c>
      <c r="E516" s="172"/>
      <c r="F516" s="172"/>
      <c r="G516" s="172"/>
      <c r="H516" s="172"/>
      <c r="I516" s="172"/>
      <c r="J516" s="173"/>
    </row>
    <row r="517" spans="1:10" ht="12.75" customHeight="1" x14ac:dyDescent="0.2">
      <c r="B517" s="112" t="s">
        <v>186</v>
      </c>
      <c r="C517" s="184"/>
      <c r="D517" s="63" t="s">
        <v>148</v>
      </c>
      <c r="E517" s="63"/>
      <c r="F517" s="63"/>
      <c r="G517" s="63"/>
      <c r="H517" s="63"/>
      <c r="I517" s="63"/>
      <c r="J517" s="64"/>
    </row>
    <row r="518" spans="1:10" ht="12.75" customHeight="1" x14ac:dyDescent="0.2">
      <c r="B518" s="368" t="s">
        <v>439</v>
      </c>
      <c r="C518" s="185">
        <v>100725</v>
      </c>
      <c r="D518" s="756" t="s">
        <v>1501</v>
      </c>
      <c r="E518" s="756"/>
      <c r="F518" s="756"/>
      <c r="G518" s="756"/>
      <c r="H518" s="756"/>
      <c r="I518" s="756"/>
      <c r="J518" s="185" t="s">
        <v>42</v>
      </c>
    </row>
    <row r="519" spans="1:10" x14ac:dyDescent="0.2">
      <c r="B519" s="181" t="s">
        <v>123</v>
      </c>
      <c r="C519" s="452"/>
      <c r="D519" s="453"/>
      <c r="E519" s="453"/>
      <c r="F519" s="453"/>
      <c r="G519" s="453"/>
      <c r="H519" s="453"/>
      <c r="I519" s="453"/>
      <c r="J519" s="180"/>
    </row>
    <row r="520" spans="1:10" x14ac:dyDescent="0.2">
      <c r="B520" s="375" t="s">
        <v>223</v>
      </c>
      <c r="C520" s="375" t="s">
        <v>215</v>
      </c>
      <c r="D520" s="375" t="s">
        <v>216</v>
      </c>
      <c r="E520" s="375" t="s">
        <v>231</v>
      </c>
      <c r="F520" s="757" t="s">
        <v>217</v>
      </c>
      <c r="G520" s="757"/>
      <c r="H520" s="757"/>
      <c r="I520" s="59" t="s">
        <v>217</v>
      </c>
      <c r="J520" s="182" t="s">
        <v>218</v>
      </c>
    </row>
    <row r="521" spans="1:10" x14ac:dyDescent="0.2">
      <c r="B521" s="106" t="s">
        <v>631</v>
      </c>
      <c r="C521" s="106">
        <v>1.5</v>
      </c>
      <c r="D521" s="106">
        <v>1</v>
      </c>
      <c r="E521" s="106">
        <v>2</v>
      </c>
      <c r="F521" s="784">
        <v>1.5</v>
      </c>
      <c r="G521" s="784"/>
      <c r="H521" s="784"/>
      <c r="I521" s="374">
        <v>6</v>
      </c>
      <c r="J521" s="381" t="s">
        <v>217</v>
      </c>
    </row>
    <row r="522" spans="1:10" x14ac:dyDescent="0.2">
      <c r="B522" s="454" t="s">
        <v>762</v>
      </c>
      <c r="C522" s="452"/>
      <c r="D522" s="453"/>
      <c r="E522" s="453"/>
      <c r="F522" s="453"/>
      <c r="G522" s="453"/>
      <c r="H522" s="453"/>
      <c r="I522" s="453"/>
      <c r="J522" s="180"/>
    </row>
    <row r="523" spans="1:10" x14ac:dyDescent="0.2">
      <c r="B523" s="375" t="s">
        <v>223</v>
      </c>
      <c r="C523" s="375" t="s">
        <v>215</v>
      </c>
      <c r="D523" s="375" t="s">
        <v>216</v>
      </c>
      <c r="E523" s="375" t="s">
        <v>231</v>
      </c>
      <c r="F523" s="757" t="s">
        <v>217</v>
      </c>
      <c r="G523" s="757"/>
      <c r="H523" s="757"/>
      <c r="I523" s="182" t="s">
        <v>217</v>
      </c>
      <c r="J523" s="182" t="s">
        <v>218</v>
      </c>
    </row>
    <row r="524" spans="1:10" x14ac:dyDescent="0.2">
      <c r="B524" s="106" t="s">
        <v>256</v>
      </c>
      <c r="C524" s="106">
        <v>0.7</v>
      </c>
      <c r="D524" s="106">
        <v>2.1</v>
      </c>
      <c r="E524" s="106">
        <v>3</v>
      </c>
      <c r="F524" s="784">
        <v>1.47</v>
      </c>
      <c r="G524" s="784"/>
      <c r="H524" s="784"/>
      <c r="I524" s="374">
        <v>8.82</v>
      </c>
      <c r="J524" s="785" t="s">
        <v>217</v>
      </c>
    </row>
    <row r="525" spans="1:10" x14ac:dyDescent="0.2">
      <c r="B525" s="106" t="s">
        <v>257</v>
      </c>
      <c r="C525" s="106">
        <v>0.8</v>
      </c>
      <c r="D525" s="106">
        <v>2.1</v>
      </c>
      <c r="E525" s="106">
        <v>1</v>
      </c>
      <c r="F525" s="784">
        <v>1.68</v>
      </c>
      <c r="G525" s="784"/>
      <c r="H525" s="784"/>
      <c r="I525" s="374">
        <v>3.36</v>
      </c>
      <c r="J525" s="786"/>
    </row>
    <row r="526" spans="1:10" x14ac:dyDescent="0.2">
      <c r="B526" s="106" t="s">
        <v>258</v>
      </c>
      <c r="C526" s="106">
        <v>0.8</v>
      </c>
      <c r="D526" s="106">
        <v>2.1</v>
      </c>
      <c r="E526" s="106">
        <v>12</v>
      </c>
      <c r="F526" s="784">
        <v>1.68</v>
      </c>
      <c r="G526" s="784"/>
      <c r="H526" s="784"/>
      <c r="I526" s="374">
        <v>40.32</v>
      </c>
      <c r="J526" s="786"/>
    </row>
    <row r="527" spans="1:10" x14ac:dyDescent="0.2">
      <c r="B527" s="106" t="s">
        <v>259</v>
      </c>
      <c r="C527" s="106">
        <v>0.9</v>
      </c>
      <c r="D527" s="106">
        <v>2.1</v>
      </c>
      <c r="E527" s="106">
        <v>1</v>
      </c>
      <c r="F527" s="784">
        <v>1.89</v>
      </c>
      <c r="G527" s="784"/>
      <c r="H527" s="784"/>
      <c r="I527" s="374">
        <v>3.78</v>
      </c>
      <c r="J527" s="786"/>
    </row>
    <row r="528" spans="1:10" x14ac:dyDescent="0.2">
      <c r="B528" s="181" t="s">
        <v>1146</v>
      </c>
      <c r="C528" s="452"/>
      <c r="D528" s="453"/>
      <c r="E528" s="453"/>
      <c r="F528" s="453"/>
      <c r="G528" s="453"/>
      <c r="H528" s="453"/>
      <c r="I528" s="453"/>
      <c r="J528" s="180"/>
    </row>
    <row r="529" spans="1:12" x14ac:dyDescent="0.2">
      <c r="B529" s="848" t="s">
        <v>1003</v>
      </c>
      <c r="C529" s="850"/>
      <c r="D529" s="375" t="s">
        <v>221</v>
      </c>
      <c r="E529" s="375" t="s">
        <v>216</v>
      </c>
      <c r="F529" s="757" t="s">
        <v>217</v>
      </c>
      <c r="G529" s="757"/>
      <c r="H529" s="757"/>
      <c r="I529" s="59" t="s">
        <v>229</v>
      </c>
      <c r="J529" s="182" t="s">
        <v>218</v>
      </c>
    </row>
    <row r="530" spans="1:12" x14ac:dyDescent="0.2">
      <c r="B530" s="788" t="s">
        <v>1147</v>
      </c>
      <c r="C530" s="789"/>
      <c r="D530" s="106">
        <v>17.850000000000001</v>
      </c>
      <c r="E530" s="106">
        <v>2</v>
      </c>
      <c r="F530" s="784">
        <v>35.700000000000003</v>
      </c>
      <c r="G530" s="784"/>
      <c r="H530" s="784"/>
      <c r="I530" s="374">
        <v>71.400000000000006</v>
      </c>
      <c r="J530" s="381" t="s">
        <v>1148</v>
      </c>
    </row>
    <row r="531" spans="1:12" x14ac:dyDescent="0.2">
      <c r="A531" s="218" t="s">
        <v>439</v>
      </c>
      <c r="B531" s="790" t="s">
        <v>219</v>
      </c>
      <c r="C531" s="791"/>
      <c r="D531" s="791"/>
      <c r="E531" s="791"/>
      <c r="F531" s="791"/>
      <c r="G531" s="791"/>
      <c r="H531" s="792"/>
      <c r="I531" s="372">
        <v>160.416</v>
      </c>
      <c r="J531" s="408"/>
      <c r="L531" s="473" t="s">
        <v>1130</v>
      </c>
    </row>
    <row r="532" spans="1:12" x14ac:dyDescent="0.2">
      <c r="B532" s="112" t="s">
        <v>152</v>
      </c>
      <c r="C532" s="184"/>
      <c r="D532" s="63" t="s">
        <v>149</v>
      </c>
      <c r="E532" s="63"/>
      <c r="F532" s="63"/>
      <c r="G532" s="63"/>
      <c r="H532" s="63"/>
      <c r="I532" s="63"/>
      <c r="J532" s="64"/>
    </row>
    <row r="533" spans="1:12" ht="12.75" customHeight="1" x14ac:dyDescent="0.2">
      <c r="B533" s="368" t="s">
        <v>440</v>
      </c>
      <c r="C533" s="185">
        <v>88485</v>
      </c>
      <c r="D533" s="756" t="s">
        <v>1503</v>
      </c>
      <c r="E533" s="756"/>
      <c r="F533" s="756"/>
      <c r="G533" s="756"/>
      <c r="H533" s="756"/>
      <c r="I533" s="756"/>
      <c r="J533" s="185" t="s">
        <v>42</v>
      </c>
    </row>
    <row r="534" spans="1:12" x14ac:dyDescent="0.2">
      <c r="B534" s="757" t="s">
        <v>214</v>
      </c>
      <c r="C534" s="757"/>
      <c r="D534" s="757"/>
      <c r="E534" s="757"/>
      <c r="F534" s="757"/>
      <c r="G534" s="757"/>
      <c r="H534" s="757"/>
      <c r="I534" s="59" t="s">
        <v>217</v>
      </c>
      <c r="J534" s="370" t="s">
        <v>218</v>
      </c>
    </row>
    <row r="535" spans="1:12" x14ac:dyDescent="0.2">
      <c r="B535" s="787" t="s">
        <v>1205</v>
      </c>
      <c r="C535" s="787"/>
      <c r="D535" s="787"/>
      <c r="E535" s="787"/>
      <c r="F535" s="787"/>
      <c r="G535" s="787"/>
      <c r="H535" s="787"/>
      <c r="I535" s="186">
        <v>365.26799999999997</v>
      </c>
      <c r="J535" s="406" t="s">
        <v>217</v>
      </c>
    </row>
    <row r="536" spans="1:12" x14ac:dyDescent="0.2">
      <c r="A536" s="218" t="s">
        <v>440</v>
      </c>
      <c r="B536" s="759" t="s">
        <v>219</v>
      </c>
      <c r="C536" s="759"/>
      <c r="D536" s="759"/>
      <c r="E536" s="759"/>
      <c r="F536" s="759"/>
      <c r="G536" s="759"/>
      <c r="H536" s="759"/>
      <c r="I536" s="372">
        <v>365.26799999999997</v>
      </c>
      <c r="J536" s="408"/>
    </row>
    <row r="537" spans="1:12" ht="12.75" customHeight="1" x14ac:dyDescent="0.2">
      <c r="B537" s="368" t="s">
        <v>441</v>
      </c>
      <c r="C537" s="185">
        <v>1901003033</v>
      </c>
      <c r="D537" s="756" t="s">
        <v>1269</v>
      </c>
      <c r="E537" s="756"/>
      <c r="F537" s="756"/>
      <c r="G537" s="756"/>
      <c r="H537" s="756"/>
      <c r="I537" s="756"/>
      <c r="J537" s="185" t="s">
        <v>42</v>
      </c>
    </row>
    <row r="538" spans="1:12" x14ac:dyDescent="0.2">
      <c r="B538" s="757" t="s">
        <v>214</v>
      </c>
      <c r="C538" s="757"/>
      <c r="D538" s="757"/>
      <c r="E538" s="757"/>
      <c r="F538" s="757"/>
      <c r="G538" s="757"/>
      <c r="H538" s="757"/>
      <c r="I538" s="59" t="s">
        <v>217</v>
      </c>
      <c r="J538" s="370" t="s">
        <v>218</v>
      </c>
    </row>
    <row r="539" spans="1:12" x14ac:dyDescent="0.2">
      <c r="B539" s="787" t="s">
        <v>1205</v>
      </c>
      <c r="C539" s="787"/>
      <c r="D539" s="787"/>
      <c r="E539" s="787"/>
      <c r="F539" s="787"/>
      <c r="G539" s="787"/>
      <c r="H539" s="787"/>
      <c r="I539" s="186">
        <v>365.26799999999997</v>
      </c>
      <c r="J539" s="406" t="s">
        <v>217</v>
      </c>
    </row>
    <row r="540" spans="1:12" x14ac:dyDescent="0.2">
      <c r="A540" s="218" t="s">
        <v>441</v>
      </c>
      <c r="B540" s="759" t="s">
        <v>219</v>
      </c>
      <c r="C540" s="759"/>
      <c r="D540" s="759"/>
      <c r="E540" s="759"/>
      <c r="F540" s="759"/>
      <c r="G540" s="759"/>
      <c r="H540" s="759"/>
      <c r="I540" s="372">
        <v>365.26799999999997</v>
      </c>
      <c r="J540" s="408"/>
    </row>
    <row r="541" spans="1:12" ht="12.75" customHeight="1" x14ac:dyDescent="0.2">
      <c r="B541" s="368" t="s">
        <v>1132</v>
      </c>
      <c r="C541" s="185">
        <v>88489</v>
      </c>
      <c r="D541" s="756" t="s">
        <v>1270</v>
      </c>
      <c r="E541" s="756"/>
      <c r="F541" s="756"/>
      <c r="G541" s="756"/>
      <c r="H541" s="756"/>
      <c r="I541" s="756"/>
      <c r="J541" s="185" t="s">
        <v>42</v>
      </c>
    </row>
    <row r="542" spans="1:12" ht="25.5" x14ac:dyDescent="0.2">
      <c r="B542" s="757" t="s">
        <v>190</v>
      </c>
      <c r="C542" s="757"/>
      <c r="D542" s="757"/>
      <c r="E542" s="370" t="s">
        <v>278</v>
      </c>
      <c r="F542" s="370" t="s">
        <v>216</v>
      </c>
      <c r="G542" s="370" t="s">
        <v>279</v>
      </c>
      <c r="H542" s="410" t="s">
        <v>228</v>
      </c>
      <c r="I542" s="59" t="s">
        <v>217</v>
      </c>
      <c r="J542" s="370" t="s">
        <v>218</v>
      </c>
    </row>
    <row r="543" spans="1:12" ht="15" customHeight="1" x14ac:dyDescent="0.2">
      <c r="B543" s="910" t="s">
        <v>966</v>
      </c>
      <c r="C543" s="910"/>
      <c r="D543" s="910"/>
      <c r="E543" s="374">
        <v>16.100000000000001</v>
      </c>
      <c r="F543" s="106">
        <v>2.9</v>
      </c>
      <c r="G543" s="374">
        <v>46.69</v>
      </c>
      <c r="H543" s="455">
        <v>4.38</v>
      </c>
      <c r="I543" s="456">
        <v>42.31</v>
      </c>
      <c r="J543" s="785" t="s">
        <v>217</v>
      </c>
    </row>
    <row r="544" spans="1:12" x14ac:dyDescent="0.2">
      <c r="B544" s="910" t="s">
        <v>967</v>
      </c>
      <c r="C544" s="910"/>
      <c r="D544" s="910"/>
      <c r="E544" s="374">
        <v>8</v>
      </c>
      <c r="F544" s="106">
        <v>2.75</v>
      </c>
      <c r="G544" s="374">
        <v>22</v>
      </c>
      <c r="H544" s="455">
        <v>2.67</v>
      </c>
      <c r="I544" s="456">
        <v>19.329999999999998</v>
      </c>
      <c r="J544" s="786"/>
    </row>
    <row r="545" spans="1:12" ht="12" customHeight="1" x14ac:dyDescent="0.2">
      <c r="B545" s="910" t="s">
        <v>523</v>
      </c>
      <c r="C545" s="910"/>
      <c r="D545" s="910"/>
      <c r="E545" s="374">
        <v>10.74</v>
      </c>
      <c r="F545" s="106">
        <v>2.9</v>
      </c>
      <c r="G545" s="374">
        <v>31.15</v>
      </c>
      <c r="H545" s="455">
        <v>3.18</v>
      </c>
      <c r="I545" s="456">
        <v>27.97</v>
      </c>
      <c r="J545" s="786"/>
    </row>
    <row r="546" spans="1:12" x14ac:dyDescent="0.2">
      <c r="B546" s="910" t="s">
        <v>523</v>
      </c>
      <c r="C546" s="910"/>
      <c r="D546" s="910"/>
      <c r="E546" s="374">
        <v>12.5</v>
      </c>
      <c r="F546" s="106">
        <v>2.75</v>
      </c>
      <c r="G546" s="374">
        <v>34.380000000000003</v>
      </c>
      <c r="H546" s="455">
        <v>1.88</v>
      </c>
      <c r="I546" s="456">
        <v>32.5</v>
      </c>
      <c r="J546" s="786"/>
    </row>
    <row r="547" spans="1:12" x14ac:dyDescent="0.2">
      <c r="B547" s="910" t="s">
        <v>970</v>
      </c>
      <c r="C547" s="910"/>
      <c r="D547" s="910"/>
      <c r="E547" s="374">
        <v>13.3</v>
      </c>
      <c r="F547" s="106">
        <v>2.75</v>
      </c>
      <c r="G547" s="374">
        <v>36.58</v>
      </c>
      <c r="H547" s="455">
        <v>3.36</v>
      </c>
      <c r="I547" s="456">
        <v>33.22</v>
      </c>
      <c r="J547" s="786"/>
    </row>
    <row r="548" spans="1:12" x14ac:dyDescent="0.2">
      <c r="B548" s="910" t="s">
        <v>971</v>
      </c>
      <c r="C548" s="910"/>
      <c r="D548" s="910"/>
      <c r="E548" s="374">
        <v>11.25</v>
      </c>
      <c r="F548" s="106">
        <v>2.9</v>
      </c>
      <c r="G548" s="374">
        <v>32.630000000000003</v>
      </c>
      <c r="H548" s="455">
        <v>3.96</v>
      </c>
      <c r="I548" s="456">
        <v>28.67</v>
      </c>
      <c r="J548" s="786"/>
    </row>
    <row r="549" spans="1:12" x14ac:dyDescent="0.2">
      <c r="B549" s="910" t="s">
        <v>972</v>
      </c>
      <c r="C549" s="910"/>
      <c r="D549" s="910"/>
      <c r="E549" s="374">
        <v>14.5</v>
      </c>
      <c r="F549" s="106">
        <v>2.75</v>
      </c>
      <c r="G549" s="374">
        <v>39.880000000000003</v>
      </c>
      <c r="H549" s="455">
        <v>3.68</v>
      </c>
      <c r="I549" s="456">
        <v>36.200000000000003</v>
      </c>
      <c r="J549" s="786"/>
    </row>
    <row r="550" spans="1:12" x14ac:dyDescent="0.2">
      <c r="B550" s="910" t="s">
        <v>973</v>
      </c>
      <c r="C550" s="910"/>
      <c r="D550" s="910"/>
      <c r="E550" s="374">
        <v>13.5</v>
      </c>
      <c r="F550" s="106">
        <v>2.75</v>
      </c>
      <c r="G550" s="374">
        <v>37.130000000000003</v>
      </c>
      <c r="H550" s="455">
        <v>1.88</v>
      </c>
      <c r="I550" s="456">
        <v>35.25</v>
      </c>
      <c r="J550" s="786"/>
    </row>
    <row r="551" spans="1:12" x14ac:dyDescent="0.2">
      <c r="B551" s="910" t="s">
        <v>398</v>
      </c>
      <c r="C551" s="910"/>
      <c r="D551" s="910"/>
      <c r="E551" s="374">
        <v>6.4</v>
      </c>
      <c r="F551" s="106">
        <v>2.9</v>
      </c>
      <c r="G551" s="374">
        <v>18.559999999999999</v>
      </c>
      <c r="H551" s="455">
        <v>2.2799999999999998</v>
      </c>
      <c r="I551" s="456">
        <v>16.28</v>
      </c>
      <c r="J551" s="786"/>
    </row>
    <row r="552" spans="1:12" x14ac:dyDescent="0.2">
      <c r="B552" s="910" t="s">
        <v>398</v>
      </c>
      <c r="C552" s="910"/>
      <c r="D552" s="910"/>
      <c r="E552" s="374">
        <v>5.88</v>
      </c>
      <c r="F552" s="106">
        <v>2.9</v>
      </c>
      <c r="G552" s="374">
        <v>17.05</v>
      </c>
      <c r="H552" s="455">
        <v>2.2799999999999998</v>
      </c>
      <c r="I552" s="456">
        <v>14.77</v>
      </c>
      <c r="J552" s="786"/>
    </row>
    <row r="553" spans="1:12" x14ac:dyDescent="0.2">
      <c r="B553" s="910" t="s">
        <v>974</v>
      </c>
      <c r="C553" s="910"/>
      <c r="D553" s="910"/>
      <c r="E553" s="374">
        <v>11.5</v>
      </c>
      <c r="F553" s="106">
        <v>2.9</v>
      </c>
      <c r="G553" s="374">
        <v>33.35</v>
      </c>
      <c r="H553" s="455">
        <v>8.7200000000000006</v>
      </c>
      <c r="I553" s="456">
        <v>24.63</v>
      </c>
      <c r="J553" s="786"/>
    </row>
    <row r="554" spans="1:12" x14ac:dyDescent="0.2">
      <c r="B554" s="910" t="s">
        <v>975</v>
      </c>
      <c r="C554" s="910"/>
      <c r="D554" s="910"/>
      <c r="E554" s="374">
        <v>8.6999999999999993</v>
      </c>
      <c r="F554" s="106">
        <v>2.75</v>
      </c>
      <c r="G554" s="374">
        <v>23.93</v>
      </c>
      <c r="H554" s="455">
        <v>2.88</v>
      </c>
      <c r="I554" s="456">
        <v>21.05</v>
      </c>
      <c r="J554" s="786"/>
    </row>
    <row r="555" spans="1:12" x14ac:dyDescent="0.2">
      <c r="B555" s="910" t="s">
        <v>976</v>
      </c>
      <c r="C555" s="910"/>
      <c r="D555" s="910"/>
      <c r="E555" s="374">
        <v>17.86</v>
      </c>
      <c r="F555" s="106">
        <v>2.9</v>
      </c>
      <c r="G555" s="374">
        <v>51.79</v>
      </c>
      <c r="H555" s="455">
        <v>5.36</v>
      </c>
      <c r="I555" s="456">
        <v>46.43</v>
      </c>
      <c r="J555" s="786"/>
    </row>
    <row r="556" spans="1:12" x14ac:dyDescent="0.2">
      <c r="B556" s="910" t="s">
        <v>421</v>
      </c>
      <c r="C556" s="910"/>
      <c r="D556" s="910"/>
      <c r="E556" s="374">
        <v>22.1</v>
      </c>
      <c r="F556" s="106">
        <v>2.75</v>
      </c>
      <c r="G556" s="374">
        <v>60.78</v>
      </c>
      <c r="H556" s="455">
        <v>16.07</v>
      </c>
      <c r="I556" s="456">
        <v>44.71</v>
      </c>
      <c r="J556" s="786"/>
    </row>
    <row r="557" spans="1:12" x14ac:dyDescent="0.2">
      <c r="B557" s="910" t="s">
        <v>977</v>
      </c>
      <c r="C557" s="910"/>
      <c r="D557" s="910"/>
      <c r="E557" s="374">
        <v>12</v>
      </c>
      <c r="F557" s="106">
        <v>2.75</v>
      </c>
      <c r="G557" s="374">
        <v>33</v>
      </c>
      <c r="H557" s="455">
        <v>1.88</v>
      </c>
      <c r="I557" s="456">
        <v>31.12</v>
      </c>
      <c r="J557" s="786"/>
    </row>
    <row r="558" spans="1:12" x14ac:dyDescent="0.2">
      <c r="B558" s="910" t="s">
        <v>978</v>
      </c>
      <c r="C558" s="910"/>
      <c r="D558" s="910"/>
      <c r="E558" s="374">
        <v>33.5</v>
      </c>
      <c r="F558" s="106">
        <v>2.75</v>
      </c>
      <c r="G558" s="374">
        <v>92.13</v>
      </c>
      <c r="H558" s="455">
        <v>11.16</v>
      </c>
      <c r="I558" s="456">
        <v>80.97</v>
      </c>
      <c r="J558" s="786"/>
    </row>
    <row r="559" spans="1:12" x14ac:dyDescent="0.2">
      <c r="B559" s="910" t="s">
        <v>979</v>
      </c>
      <c r="C559" s="910"/>
      <c r="D559" s="910"/>
      <c r="E559" s="374">
        <v>27.81</v>
      </c>
      <c r="F559" s="106">
        <v>2.9</v>
      </c>
      <c r="G559" s="374">
        <v>80.650000000000006</v>
      </c>
      <c r="H559" s="455">
        <v>7.28</v>
      </c>
      <c r="I559" s="456">
        <v>73.37</v>
      </c>
      <c r="J559" s="786"/>
    </row>
    <row r="560" spans="1:12" x14ac:dyDescent="0.2">
      <c r="A560" s="218" t="s">
        <v>1132</v>
      </c>
      <c r="B560" s="768" t="s">
        <v>219</v>
      </c>
      <c r="C560" s="769"/>
      <c r="D560" s="769"/>
      <c r="E560" s="769"/>
      <c r="F560" s="769"/>
      <c r="G560" s="769"/>
      <c r="H560" s="770"/>
      <c r="I560" s="372">
        <v>730.53599999999994</v>
      </c>
      <c r="J560" s="408"/>
      <c r="L560" s="473" t="s">
        <v>1130</v>
      </c>
    </row>
    <row r="561" spans="1:10" x14ac:dyDescent="0.2">
      <c r="B561" s="112" t="s">
        <v>1169</v>
      </c>
      <c r="C561" s="184"/>
      <c r="D561" s="63" t="s">
        <v>150</v>
      </c>
      <c r="E561" s="63"/>
      <c r="F561" s="63"/>
      <c r="G561" s="63"/>
      <c r="H561" s="63"/>
      <c r="I561" s="63"/>
      <c r="J561" s="64"/>
    </row>
    <row r="562" spans="1:10" ht="12.75" customHeight="1" x14ac:dyDescent="0.2">
      <c r="B562" s="368" t="s">
        <v>1170</v>
      </c>
      <c r="C562" s="185">
        <v>88485</v>
      </c>
      <c r="D562" s="756" t="s">
        <v>1503</v>
      </c>
      <c r="E562" s="756"/>
      <c r="F562" s="756"/>
      <c r="G562" s="756"/>
      <c r="H562" s="756"/>
      <c r="I562" s="756"/>
      <c r="J562" s="185" t="s">
        <v>42</v>
      </c>
    </row>
    <row r="563" spans="1:10" x14ac:dyDescent="0.2">
      <c r="B563" s="757" t="s">
        <v>214</v>
      </c>
      <c r="C563" s="757"/>
      <c r="D563" s="757"/>
      <c r="E563" s="757"/>
      <c r="F563" s="757"/>
      <c r="G563" s="757"/>
      <c r="H563" s="757"/>
      <c r="I563" s="59" t="s">
        <v>217</v>
      </c>
      <c r="J563" s="370" t="s">
        <v>218</v>
      </c>
    </row>
    <row r="564" spans="1:10" x14ac:dyDescent="0.2">
      <c r="B564" s="787"/>
      <c r="C564" s="787"/>
      <c r="D564" s="787"/>
      <c r="E564" s="787"/>
      <c r="F564" s="787"/>
      <c r="G564" s="787"/>
      <c r="H564" s="787"/>
      <c r="I564" s="186">
        <v>667.85879999999997</v>
      </c>
      <c r="J564" s="406" t="s">
        <v>217</v>
      </c>
    </row>
    <row r="565" spans="1:10" x14ac:dyDescent="0.2">
      <c r="A565" s="218" t="s">
        <v>1170</v>
      </c>
      <c r="B565" s="759" t="s">
        <v>219</v>
      </c>
      <c r="C565" s="759"/>
      <c r="D565" s="759"/>
      <c r="E565" s="759"/>
      <c r="F565" s="759"/>
      <c r="G565" s="759"/>
      <c r="H565" s="759"/>
      <c r="I565" s="372">
        <v>667.85879999999997</v>
      </c>
      <c r="J565" s="408"/>
    </row>
    <row r="566" spans="1:10" ht="12.75" customHeight="1" x14ac:dyDescent="0.2">
      <c r="A566" s="218"/>
      <c r="B566" s="368" t="s">
        <v>1171</v>
      </c>
      <c r="C566" s="185">
        <v>1901003033</v>
      </c>
      <c r="D566" s="756" t="s">
        <v>1269</v>
      </c>
      <c r="E566" s="756"/>
      <c r="F566" s="756"/>
      <c r="G566" s="756"/>
      <c r="H566" s="756"/>
      <c r="I566" s="756"/>
      <c r="J566" s="185" t="s">
        <v>42</v>
      </c>
    </row>
    <row r="567" spans="1:10" x14ac:dyDescent="0.2">
      <c r="A567" s="218"/>
      <c r="B567" s="757" t="s">
        <v>214</v>
      </c>
      <c r="C567" s="757"/>
      <c r="D567" s="757"/>
      <c r="E567" s="757"/>
      <c r="F567" s="757"/>
      <c r="G567" s="757"/>
      <c r="H567" s="757"/>
      <c r="I567" s="59" t="s">
        <v>217</v>
      </c>
      <c r="J567" s="370" t="s">
        <v>218</v>
      </c>
    </row>
    <row r="568" spans="1:10" x14ac:dyDescent="0.2">
      <c r="A568" s="218"/>
      <c r="B568" s="787"/>
      <c r="C568" s="787"/>
      <c r="D568" s="787"/>
      <c r="E568" s="787"/>
      <c r="F568" s="787"/>
      <c r="G568" s="787"/>
      <c r="H568" s="787"/>
      <c r="I568" s="186">
        <v>667.85879999999997</v>
      </c>
      <c r="J568" s="406" t="s">
        <v>217</v>
      </c>
    </row>
    <row r="569" spans="1:10" x14ac:dyDescent="0.2">
      <c r="A569" s="218" t="s">
        <v>1171</v>
      </c>
      <c r="B569" s="759" t="s">
        <v>219</v>
      </c>
      <c r="C569" s="759"/>
      <c r="D569" s="759"/>
      <c r="E569" s="759"/>
      <c r="F569" s="759"/>
      <c r="G569" s="759"/>
      <c r="H569" s="759"/>
      <c r="I569" s="372">
        <v>667.85879999999997</v>
      </c>
      <c r="J569" s="408"/>
    </row>
    <row r="570" spans="1:10" ht="12.75" customHeight="1" x14ac:dyDescent="0.2">
      <c r="B570" s="368" t="s">
        <v>1172</v>
      </c>
      <c r="C570" s="185">
        <v>1901003505</v>
      </c>
      <c r="D570" s="756" t="s">
        <v>1268</v>
      </c>
      <c r="E570" s="756"/>
      <c r="F570" s="756"/>
      <c r="G570" s="756"/>
      <c r="H570" s="756"/>
      <c r="I570" s="756"/>
      <c r="J570" s="185" t="s">
        <v>42</v>
      </c>
    </row>
    <row r="571" spans="1:10" x14ac:dyDescent="0.2">
      <c r="B571" s="793" t="s">
        <v>214</v>
      </c>
      <c r="C571" s="794"/>
      <c r="D571" s="795"/>
      <c r="E571" s="460" t="s">
        <v>226</v>
      </c>
      <c r="F571" s="461" t="s">
        <v>245</v>
      </c>
      <c r="G571" s="905" t="s">
        <v>246</v>
      </c>
      <c r="H571" s="905"/>
      <c r="I571" s="59" t="s">
        <v>217</v>
      </c>
      <c r="J571" s="462" t="s">
        <v>218</v>
      </c>
    </row>
    <row r="572" spans="1:10" s="457" customFormat="1" ht="15" customHeight="1" x14ac:dyDescent="0.2">
      <c r="B572" s="796" t="s">
        <v>1128</v>
      </c>
      <c r="C572" s="797"/>
      <c r="D572" s="798"/>
      <c r="E572" s="458">
        <v>82.15</v>
      </c>
      <c r="F572" s="458">
        <v>3</v>
      </c>
      <c r="G572" s="917">
        <v>19.2</v>
      </c>
      <c r="H572" s="917"/>
      <c r="I572" s="459">
        <v>227.25000000000003</v>
      </c>
      <c r="J572" s="775" t="s">
        <v>217</v>
      </c>
    </row>
    <row r="573" spans="1:10" s="457" customFormat="1" x14ac:dyDescent="0.2">
      <c r="B573" s="796" t="s">
        <v>1129</v>
      </c>
      <c r="C573" s="797"/>
      <c r="D573" s="798"/>
      <c r="E573" s="458">
        <v>19.2</v>
      </c>
      <c r="F573" s="458">
        <v>3.12</v>
      </c>
      <c r="G573" s="917">
        <v>2.52</v>
      </c>
      <c r="H573" s="917"/>
      <c r="I573" s="459">
        <v>57.383999999999993</v>
      </c>
      <c r="J573" s="776"/>
    </row>
    <row r="574" spans="1:10" x14ac:dyDescent="0.2">
      <c r="A574" s="218"/>
      <c r="B574" s="796" t="s">
        <v>828</v>
      </c>
      <c r="C574" s="797"/>
      <c r="D574" s="798"/>
      <c r="E574" s="458">
        <v>64.02</v>
      </c>
      <c r="F574" s="458">
        <v>0.77</v>
      </c>
      <c r="G574" s="917">
        <v>0</v>
      </c>
      <c r="H574" s="917"/>
      <c r="I574" s="459">
        <v>49.295400000000001</v>
      </c>
      <c r="J574" s="776"/>
    </row>
    <row r="575" spans="1:10" x14ac:dyDescent="0.2">
      <c r="A575" s="218" t="s">
        <v>1172</v>
      </c>
      <c r="B575" s="780" t="s">
        <v>219</v>
      </c>
      <c r="C575" s="781"/>
      <c r="D575" s="781"/>
      <c r="E575" s="781"/>
      <c r="F575" s="781"/>
      <c r="G575" s="781"/>
      <c r="H575" s="782"/>
      <c r="I575" s="463">
        <v>667.85879999999997</v>
      </c>
      <c r="J575" s="926"/>
    </row>
    <row r="576" spans="1:10" ht="12.75" customHeight="1" x14ac:dyDescent="0.2">
      <c r="B576" s="368" t="s">
        <v>1173</v>
      </c>
      <c r="C576" s="185">
        <v>88488</v>
      </c>
      <c r="D576" s="756" t="s">
        <v>1506</v>
      </c>
      <c r="E576" s="756"/>
      <c r="F576" s="756"/>
      <c r="G576" s="756"/>
      <c r="H576" s="756"/>
      <c r="I576" s="756"/>
      <c r="J576" s="185" t="s">
        <v>42</v>
      </c>
    </row>
    <row r="577" spans="1:10" x14ac:dyDescent="0.2">
      <c r="B577" s="793" t="s">
        <v>214</v>
      </c>
      <c r="C577" s="794"/>
      <c r="D577" s="795"/>
      <c r="E577" s="460" t="s">
        <v>226</v>
      </c>
      <c r="F577" s="461" t="s">
        <v>216</v>
      </c>
      <c r="G577" s="905" t="s">
        <v>246</v>
      </c>
      <c r="H577" s="905"/>
      <c r="I577" s="59" t="s">
        <v>217</v>
      </c>
      <c r="J577" s="462" t="s">
        <v>218</v>
      </c>
    </row>
    <row r="578" spans="1:10" x14ac:dyDescent="0.2">
      <c r="A578" s="218"/>
      <c r="B578" s="796" t="s">
        <v>1149</v>
      </c>
      <c r="C578" s="797"/>
      <c r="D578" s="798"/>
      <c r="E578" s="458">
        <v>96.9</v>
      </c>
      <c r="F578" s="458">
        <v>2</v>
      </c>
      <c r="G578" s="917">
        <v>0</v>
      </c>
      <c r="H578" s="917"/>
      <c r="I578" s="459">
        <v>387.6</v>
      </c>
      <c r="J578" s="776" t="s">
        <v>217</v>
      </c>
    </row>
    <row r="579" spans="1:10" x14ac:dyDescent="0.2">
      <c r="A579" s="218" t="s">
        <v>1173</v>
      </c>
      <c r="B579" s="780" t="s">
        <v>219</v>
      </c>
      <c r="C579" s="781"/>
      <c r="D579" s="781"/>
      <c r="E579" s="781"/>
      <c r="F579" s="781"/>
      <c r="G579" s="781"/>
      <c r="H579" s="782"/>
      <c r="I579" s="463">
        <v>387.6</v>
      </c>
      <c r="J579" s="926"/>
    </row>
    <row r="580" spans="1:10" x14ac:dyDescent="0.2">
      <c r="B580" s="112" t="s">
        <v>153</v>
      </c>
      <c r="C580" s="184"/>
      <c r="D580" s="63" t="s">
        <v>151</v>
      </c>
      <c r="E580" s="63"/>
      <c r="F580" s="63"/>
      <c r="G580" s="63"/>
      <c r="H580" s="63"/>
      <c r="I580" s="63"/>
      <c r="J580" s="64"/>
    </row>
    <row r="581" spans="1:10" ht="12.75" customHeight="1" x14ac:dyDescent="0.2">
      <c r="B581" s="368" t="s">
        <v>1174</v>
      </c>
      <c r="C581" s="185">
        <v>88484</v>
      </c>
      <c r="D581" s="756" t="s">
        <v>1508</v>
      </c>
      <c r="E581" s="756"/>
      <c r="F581" s="756"/>
      <c r="G581" s="756"/>
      <c r="H581" s="756"/>
      <c r="I581" s="756"/>
      <c r="J581" s="185" t="s">
        <v>42</v>
      </c>
    </row>
    <row r="582" spans="1:10" x14ac:dyDescent="0.2">
      <c r="B582" s="757" t="s">
        <v>214</v>
      </c>
      <c r="C582" s="757"/>
      <c r="D582" s="757"/>
      <c r="E582" s="757"/>
      <c r="F582" s="757"/>
      <c r="G582" s="757"/>
      <c r="H582" s="757"/>
      <c r="I582" s="59" t="s">
        <v>217</v>
      </c>
      <c r="J582" s="370" t="s">
        <v>218</v>
      </c>
    </row>
    <row r="583" spans="1:10" x14ac:dyDescent="0.2">
      <c r="B583" s="787"/>
      <c r="C583" s="787"/>
      <c r="D583" s="787"/>
      <c r="E583" s="787"/>
      <c r="F583" s="787"/>
      <c r="G583" s="787"/>
      <c r="H583" s="787"/>
      <c r="I583" s="186">
        <v>403.79999999999995</v>
      </c>
      <c r="J583" s="406" t="s">
        <v>217</v>
      </c>
    </row>
    <row r="584" spans="1:10" x14ac:dyDescent="0.2">
      <c r="A584" s="218" t="s">
        <v>1174</v>
      </c>
      <c r="B584" s="759" t="s">
        <v>219</v>
      </c>
      <c r="C584" s="759"/>
      <c r="D584" s="759"/>
      <c r="E584" s="759"/>
      <c r="F584" s="759"/>
      <c r="G584" s="759"/>
      <c r="H584" s="759"/>
      <c r="I584" s="372">
        <v>403.79999999999995</v>
      </c>
      <c r="J584" s="408"/>
    </row>
    <row r="585" spans="1:10" ht="12.75" customHeight="1" x14ac:dyDescent="0.2">
      <c r="B585" s="368" t="s">
        <v>1175</v>
      </c>
      <c r="C585" s="185">
        <v>88496</v>
      </c>
      <c r="D585" s="756" t="s">
        <v>1510</v>
      </c>
      <c r="E585" s="756"/>
      <c r="F585" s="756"/>
      <c r="G585" s="756"/>
      <c r="H585" s="756"/>
      <c r="I585" s="756"/>
      <c r="J585" s="185" t="s">
        <v>42</v>
      </c>
    </row>
    <row r="586" spans="1:10" x14ac:dyDescent="0.2">
      <c r="B586" s="757" t="s">
        <v>214</v>
      </c>
      <c r="C586" s="757"/>
      <c r="D586" s="757"/>
      <c r="E586" s="757"/>
      <c r="F586" s="757"/>
      <c r="G586" s="757"/>
      <c r="H586" s="757"/>
      <c r="I586" s="59" t="s">
        <v>217</v>
      </c>
      <c r="J586" s="370" t="s">
        <v>218</v>
      </c>
    </row>
    <row r="587" spans="1:10" x14ac:dyDescent="0.2">
      <c r="B587" s="787"/>
      <c r="C587" s="787"/>
      <c r="D587" s="787"/>
      <c r="E587" s="787"/>
      <c r="F587" s="787"/>
      <c r="G587" s="787"/>
      <c r="H587" s="787"/>
      <c r="I587" s="186">
        <v>403.79999999999995</v>
      </c>
      <c r="J587" s="406" t="s">
        <v>217</v>
      </c>
    </row>
    <row r="588" spans="1:10" x14ac:dyDescent="0.2">
      <c r="A588" s="218" t="s">
        <v>1175</v>
      </c>
      <c r="B588" s="759" t="s">
        <v>219</v>
      </c>
      <c r="C588" s="759"/>
      <c r="D588" s="759"/>
      <c r="E588" s="759"/>
      <c r="F588" s="759"/>
      <c r="G588" s="759"/>
      <c r="H588" s="759"/>
      <c r="I588" s="372">
        <v>403.79999999999995</v>
      </c>
      <c r="J588" s="408"/>
    </row>
    <row r="589" spans="1:10" ht="12.75" customHeight="1" x14ac:dyDescent="0.2">
      <c r="B589" s="368" t="s">
        <v>1176</v>
      </c>
      <c r="C589" s="185">
        <v>88488</v>
      </c>
      <c r="D589" s="756" t="s">
        <v>1506</v>
      </c>
      <c r="E589" s="756"/>
      <c r="F589" s="756"/>
      <c r="G589" s="756"/>
      <c r="H589" s="756"/>
      <c r="I589" s="756"/>
      <c r="J589" s="185" t="s">
        <v>42</v>
      </c>
    </row>
    <row r="590" spans="1:10" x14ac:dyDescent="0.2">
      <c r="B590" s="808" t="s">
        <v>214</v>
      </c>
      <c r="C590" s="809"/>
      <c r="D590" s="809"/>
      <c r="E590" s="757" t="s">
        <v>190</v>
      </c>
      <c r="F590" s="757"/>
      <c r="G590" s="757"/>
      <c r="H590" s="757"/>
      <c r="I590" s="59" t="s">
        <v>217</v>
      </c>
      <c r="J590" s="410" t="s">
        <v>242</v>
      </c>
    </row>
    <row r="591" spans="1:10" ht="20.25" customHeight="1" x14ac:dyDescent="0.2">
      <c r="B591" s="394"/>
      <c r="C591" s="395"/>
      <c r="D591" s="465"/>
      <c r="E591" s="787" t="s">
        <v>966</v>
      </c>
      <c r="F591" s="787"/>
      <c r="G591" s="787"/>
      <c r="H591" s="787"/>
      <c r="I591" s="456">
        <v>14.1</v>
      </c>
      <c r="J591" s="785" t="s">
        <v>217</v>
      </c>
    </row>
    <row r="592" spans="1:10" ht="20.25" customHeight="1" x14ac:dyDescent="0.2">
      <c r="B592" s="443"/>
      <c r="C592" s="444"/>
      <c r="D592" s="445"/>
      <c r="E592" s="787" t="s">
        <v>967</v>
      </c>
      <c r="F592" s="787"/>
      <c r="G592" s="787"/>
      <c r="H592" s="787"/>
      <c r="I592" s="456">
        <v>3.64</v>
      </c>
      <c r="J592" s="786"/>
    </row>
    <row r="593" spans="2:10" ht="20.25" customHeight="1" x14ac:dyDescent="0.2">
      <c r="B593" s="443"/>
      <c r="C593" s="444"/>
      <c r="D593" s="445"/>
      <c r="E593" s="787" t="s">
        <v>968</v>
      </c>
      <c r="F593" s="787"/>
      <c r="G593" s="787"/>
      <c r="H593" s="787"/>
      <c r="I593" s="456">
        <v>4.5599999999999996</v>
      </c>
      <c r="J593" s="786"/>
    </row>
    <row r="594" spans="2:10" ht="20.25" customHeight="1" x14ac:dyDescent="0.2">
      <c r="B594" s="443"/>
      <c r="C594" s="444"/>
      <c r="D594" s="445"/>
      <c r="E594" s="787" t="s">
        <v>969</v>
      </c>
      <c r="F594" s="787"/>
      <c r="G594" s="787"/>
      <c r="H594" s="787"/>
      <c r="I594" s="456">
        <v>3.44</v>
      </c>
      <c r="J594" s="786"/>
    </row>
    <row r="595" spans="2:10" ht="20.25" customHeight="1" x14ac:dyDescent="0.2">
      <c r="B595" s="396"/>
      <c r="C595" s="397"/>
      <c r="D595" s="466"/>
      <c r="E595" s="787" t="s">
        <v>969</v>
      </c>
      <c r="F595" s="787"/>
      <c r="G595" s="787"/>
      <c r="H595" s="787"/>
      <c r="I595" s="456">
        <v>3.44</v>
      </c>
      <c r="J595" s="786"/>
    </row>
    <row r="596" spans="2:10" ht="20.25" customHeight="1" x14ac:dyDescent="0.2">
      <c r="B596" s="443"/>
      <c r="C596" s="444"/>
      <c r="D596" s="445"/>
      <c r="E596" s="787" t="s">
        <v>523</v>
      </c>
      <c r="F596" s="787"/>
      <c r="G596" s="787"/>
      <c r="H596" s="787"/>
      <c r="I596" s="456">
        <v>7.23</v>
      </c>
      <c r="J596" s="786"/>
    </row>
    <row r="597" spans="2:10" ht="20.25" customHeight="1" x14ac:dyDescent="0.2">
      <c r="B597" s="443"/>
      <c r="C597" s="444"/>
      <c r="D597" s="445"/>
      <c r="E597" s="787" t="s">
        <v>523</v>
      </c>
      <c r="F597" s="787"/>
      <c r="G597" s="787"/>
      <c r="H597" s="787"/>
      <c r="I597" s="456">
        <v>9.49</v>
      </c>
      <c r="J597" s="786"/>
    </row>
    <row r="598" spans="2:10" ht="20.25" customHeight="1" x14ac:dyDescent="0.2">
      <c r="B598" s="443"/>
      <c r="C598" s="444"/>
      <c r="D598" s="445"/>
      <c r="E598" s="787" t="s">
        <v>970</v>
      </c>
      <c r="F598" s="787"/>
      <c r="G598" s="787"/>
      <c r="H598" s="787"/>
      <c r="I598" s="456">
        <v>6.54</v>
      </c>
      <c r="J598" s="786"/>
    </row>
    <row r="599" spans="2:10" ht="20.25" customHeight="1" x14ac:dyDescent="0.2">
      <c r="B599" s="443"/>
      <c r="C599" s="444"/>
      <c r="D599" s="445"/>
      <c r="E599" s="787" t="s">
        <v>971</v>
      </c>
      <c r="F599" s="787"/>
      <c r="G599" s="787"/>
      <c r="H599" s="787"/>
      <c r="I599" s="456">
        <v>7.85</v>
      </c>
      <c r="J599" s="786"/>
    </row>
    <row r="600" spans="2:10" ht="20.25" customHeight="1" x14ac:dyDescent="0.2">
      <c r="B600" s="443"/>
      <c r="C600" s="444"/>
      <c r="D600" s="445"/>
      <c r="E600" s="787" t="s">
        <v>972</v>
      </c>
      <c r="F600" s="787"/>
      <c r="G600" s="787"/>
      <c r="H600" s="787"/>
      <c r="I600" s="456">
        <v>12.09</v>
      </c>
      <c r="J600" s="786"/>
    </row>
    <row r="601" spans="2:10" ht="20.25" customHeight="1" x14ac:dyDescent="0.2">
      <c r="B601" s="443"/>
      <c r="C601" s="444"/>
      <c r="D601" s="445"/>
      <c r="E601" s="787" t="s">
        <v>973</v>
      </c>
      <c r="F601" s="787"/>
      <c r="G601" s="787"/>
      <c r="H601" s="787"/>
      <c r="I601" s="456">
        <v>11.32</v>
      </c>
      <c r="J601" s="786"/>
    </row>
    <row r="602" spans="2:10" ht="20.25" customHeight="1" x14ac:dyDescent="0.2">
      <c r="B602" s="443"/>
      <c r="C602" s="444"/>
      <c r="D602" s="445"/>
      <c r="E602" s="787" t="s">
        <v>398</v>
      </c>
      <c r="F602" s="787"/>
      <c r="G602" s="787"/>
      <c r="H602" s="787"/>
      <c r="I602" s="456">
        <v>2.5499999999999998</v>
      </c>
      <c r="J602" s="786"/>
    </row>
    <row r="603" spans="2:10" ht="20.25" customHeight="1" x14ac:dyDescent="0.2">
      <c r="B603" s="443"/>
      <c r="C603" s="444"/>
      <c r="D603" s="445"/>
      <c r="E603" s="787" t="s">
        <v>398</v>
      </c>
      <c r="F603" s="787"/>
      <c r="G603" s="787"/>
      <c r="H603" s="787"/>
      <c r="I603" s="456">
        <v>2.16</v>
      </c>
      <c r="J603" s="786"/>
    </row>
    <row r="604" spans="2:10" ht="20.25" customHeight="1" x14ac:dyDescent="0.2">
      <c r="B604" s="443"/>
      <c r="C604" s="444"/>
      <c r="D604" s="445"/>
      <c r="E604" s="787" t="s">
        <v>974</v>
      </c>
      <c r="F604" s="787"/>
      <c r="G604" s="787"/>
      <c r="H604" s="787"/>
      <c r="I604" s="456">
        <v>6.38</v>
      </c>
      <c r="J604" s="786"/>
    </row>
    <row r="605" spans="2:10" ht="20.25" customHeight="1" x14ac:dyDescent="0.2">
      <c r="B605" s="443"/>
      <c r="C605" s="444"/>
      <c r="D605" s="445"/>
      <c r="E605" s="787" t="s">
        <v>975</v>
      </c>
      <c r="F605" s="787"/>
      <c r="G605" s="787"/>
      <c r="H605" s="787"/>
      <c r="I605" s="456">
        <v>4.55</v>
      </c>
      <c r="J605" s="786"/>
    </row>
    <row r="606" spans="2:10" ht="20.25" customHeight="1" x14ac:dyDescent="0.2">
      <c r="B606" s="443"/>
      <c r="C606" s="444"/>
      <c r="D606" s="445"/>
      <c r="E606" s="787" t="s">
        <v>976</v>
      </c>
      <c r="F606" s="787"/>
      <c r="G606" s="787"/>
      <c r="H606" s="787"/>
      <c r="I606" s="456">
        <v>13.78</v>
      </c>
      <c r="J606" s="786"/>
    </row>
    <row r="607" spans="2:10" ht="20.25" customHeight="1" x14ac:dyDescent="0.2">
      <c r="B607" s="443"/>
      <c r="C607" s="444"/>
      <c r="D607" s="445"/>
      <c r="E607" s="787" t="s">
        <v>421</v>
      </c>
      <c r="F607" s="787"/>
      <c r="G607" s="787"/>
      <c r="H607" s="787"/>
      <c r="I607" s="456">
        <v>18.559999999999999</v>
      </c>
      <c r="J607" s="786"/>
    </row>
    <row r="608" spans="2:10" ht="20.25" customHeight="1" x14ac:dyDescent="0.2">
      <c r="B608" s="443"/>
      <c r="C608" s="444"/>
      <c r="D608" s="445"/>
      <c r="E608" s="787" t="s">
        <v>977</v>
      </c>
      <c r="F608" s="787"/>
      <c r="G608" s="787"/>
      <c r="H608" s="787"/>
      <c r="I608" s="456">
        <v>8.58</v>
      </c>
      <c r="J608" s="786"/>
    </row>
    <row r="609" spans="1:10" ht="20.25" customHeight="1" x14ac:dyDescent="0.2">
      <c r="B609" s="443"/>
      <c r="C609" s="444"/>
      <c r="D609" s="445"/>
      <c r="E609" s="787" t="s">
        <v>978</v>
      </c>
      <c r="F609" s="787"/>
      <c r="G609" s="787"/>
      <c r="H609" s="787"/>
      <c r="I609" s="456">
        <v>38.5</v>
      </c>
      <c r="J609" s="786"/>
    </row>
    <row r="610" spans="1:10" ht="20.25" customHeight="1" x14ac:dyDescent="0.2">
      <c r="B610" s="443"/>
      <c r="C610" s="444"/>
      <c r="D610" s="445"/>
      <c r="E610" s="787" t="s">
        <v>979</v>
      </c>
      <c r="F610" s="787"/>
      <c r="G610" s="787"/>
      <c r="H610" s="787"/>
      <c r="I610" s="456">
        <v>23.14</v>
      </c>
      <c r="J610" s="786"/>
    </row>
    <row r="611" spans="1:10" x14ac:dyDescent="0.2">
      <c r="A611" s="218" t="s">
        <v>1176</v>
      </c>
      <c r="B611" s="801" t="s">
        <v>219</v>
      </c>
      <c r="C611" s="801"/>
      <c r="D611" s="801"/>
      <c r="E611" s="801"/>
      <c r="F611" s="801"/>
      <c r="G611" s="801"/>
      <c r="H611" s="801"/>
      <c r="I611" s="467">
        <v>403.79999999999995</v>
      </c>
      <c r="J611" s="468"/>
    </row>
    <row r="612" spans="1:10" x14ac:dyDescent="0.2">
      <c r="B612" s="469" t="s">
        <v>169</v>
      </c>
      <c r="C612" s="183"/>
      <c r="D612" s="470" t="s">
        <v>294</v>
      </c>
      <c r="E612" s="470"/>
      <c r="F612" s="470"/>
      <c r="G612" s="470"/>
      <c r="H612" s="470"/>
      <c r="I612" s="172"/>
      <c r="J612" s="173"/>
    </row>
    <row r="613" spans="1:10" x14ac:dyDescent="0.2">
      <c r="B613" s="112" t="s">
        <v>170</v>
      </c>
      <c r="C613" s="184"/>
      <c r="D613" s="63" t="s">
        <v>119</v>
      </c>
      <c r="E613" s="63"/>
      <c r="F613" s="63"/>
      <c r="G613" s="63"/>
      <c r="H613" s="63"/>
      <c r="I613" s="63"/>
      <c r="J613" s="64"/>
    </row>
    <row r="614" spans="1:10" ht="12.75" customHeight="1" x14ac:dyDescent="0.2">
      <c r="B614" s="368" t="s">
        <v>1133</v>
      </c>
      <c r="C614" s="185">
        <v>101965</v>
      </c>
      <c r="D614" s="756" t="s">
        <v>1512</v>
      </c>
      <c r="E614" s="756"/>
      <c r="F614" s="756"/>
      <c r="G614" s="756"/>
      <c r="H614" s="756"/>
      <c r="I614" s="756"/>
      <c r="J614" s="185" t="s">
        <v>135</v>
      </c>
    </row>
    <row r="615" spans="1:10" ht="12.75" customHeight="1" x14ac:dyDescent="0.2">
      <c r="B615" s="808" t="s">
        <v>214</v>
      </c>
      <c r="C615" s="809"/>
      <c r="D615" s="810"/>
      <c r="E615" s="167" t="s">
        <v>223</v>
      </c>
      <c r="F615" s="410" t="s">
        <v>37</v>
      </c>
      <c r="G615" s="904" t="s">
        <v>215</v>
      </c>
      <c r="H615" s="904"/>
      <c r="I615" s="59" t="s">
        <v>221</v>
      </c>
      <c r="J615" s="370" t="s">
        <v>218</v>
      </c>
    </row>
    <row r="616" spans="1:10" ht="46.5" customHeight="1" x14ac:dyDescent="0.2">
      <c r="B616" s="841"/>
      <c r="C616" s="842"/>
      <c r="D616" s="924"/>
      <c r="E616" s="65" t="s">
        <v>265</v>
      </c>
      <c r="F616" s="65">
        <v>4</v>
      </c>
      <c r="G616" s="851">
        <v>1</v>
      </c>
      <c r="H616" s="851"/>
      <c r="I616" s="471">
        <v>4</v>
      </c>
      <c r="J616" s="758" t="s">
        <v>221</v>
      </c>
    </row>
    <row r="617" spans="1:10" ht="46.5" customHeight="1" x14ac:dyDescent="0.2">
      <c r="B617" s="843"/>
      <c r="C617" s="844"/>
      <c r="D617" s="925"/>
      <c r="E617" s="65" t="s">
        <v>264</v>
      </c>
      <c r="F617" s="65">
        <v>1</v>
      </c>
      <c r="G617" s="851">
        <v>1</v>
      </c>
      <c r="H617" s="851"/>
      <c r="I617" s="471">
        <v>1</v>
      </c>
      <c r="J617" s="758"/>
    </row>
    <row r="618" spans="1:10" ht="46.5" customHeight="1" x14ac:dyDescent="0.2">
      <c r="B618" s="843"/>
      <c r="C618" s="844"/>
      <c r="D618" s="925"/>
      <c r="E618" s="65" t="s">
        <v>745</v>
      </c>
      <c r="F618" s="65">
        <v>3</v>
      </c>
      <c r="G618" s="851">
        <v>1.2</v>
      </c>
      <c r="H618" s="851"/>
      <c r="I618" s="471">
        <v>3.5999999999999996</v>
      </c>
      <c r="J618" s="758"/>
    </row>
    <row r="619" spans="1:10" ht="46.5" customHeight="1" x14ac:dyDescent="0.2">
      <c r="B619" s="843"/>
      <c r="C619" s="844"/>
      <c r="D619" s="925"/>
      <c r="E619" s="65" t="s">
        <v>982</v>
      </c>
      <c r="F619" s="65">
        <v>2</v>
      </c>
      <c r="G619" s="851">
        <v>2</v>
      </c>
      <c r="H619" s="851"/>
      <c r="I619" s="471">
        <v>4</v>
      </c>
      <c r="J619" s="758"/>
    </row>
    <row r="620" spans="1:10" x14ac:dyDescent="0.2">
      <c r="A620" s="218" t="s">
        <v>1133</v>
      </c>
      <c r="B620" s="901" t="s">
        <v>219</v>
      </c>
      <c r="C620" s="902"/>
      <c r="D620" s="902"/>
      <c r="E620" s="902"/>
      <c r="F620" s="902"/>
      <c r="G620" s="902"/>
      <c r="H620" s="903"/>
      <c r="I620" s="472">
        <v>12.6</v>
      </c>
      <c r="J620" s="382"/>
    </row>
    <row r="621" spans="1:10" x14ac:dyDescent="0.2">
      <c r="B621" s="112" t="s">
        <v>171</v>
      </c>
      <c r="C621" s="184"/>
      <c r="D621" s="63" t="s">
        <v>154</v>
      </c>
      <c r="E621" s="63"/>
      <c r="F621" s="63"/>
      <c r="G621" s="63"/>
      <c r="H621" s="63"/>
      <c r="I621" s="63"/>
      <c r="J621" s="64"/>
    </row>
    <row r="622" spans="1:10" x14ac:dyDescent="0.2">
      <c r="B622" s="882" t="s">
        <v>766</v>
      </c>
      <c r="C622" s="883"/>
      <c r="D622" s="883"/>
      <c r="E622" s="883"/>
      <c r="F622" s="883"/>
      <c r="G622" s="883"/>
      <c r="H622" s="883"/>
      <c r="I622" s="883"/>
      <c r="J622" s="884"/>
    </row>
    <row r="623" spans="1:10" x14ac:dyDescent="0.2">
      <c r="B623" s="793" t="s">
        <v>214</v>
      </c>
      <c r="C623" s="794"/>
      <c r="D623" s="795"/>
      <c r="E623" s="460" t="s">
        <v>247</v>
      </c>
      <c r="F623" s="461" t="s">
        <v>221</v>
      </c>
      <c r="G623" s="461" t="s">
        <v>215</v>
      </c>
      <c r="H623" s="474" t="s">
        <v>229</v>
      </c>
      <c r="I623" s="475" t="s">
        <v>763</v>
      </c>
      <c r="J623" s="462" t="s">
        <v>218</v>
      </c>
    </row>
    <row r="624" spans="1:10" ht="21.75" customHeight="1" x14ac:dyDescent="0.2">
      <c r="B624" s="893"/>
      <c r="C624" s="894"/>
      <c r="D624" s="895"/>
      <c r="E624" s="476" t="s">
        <v>971</v>
      </c>
      <c r="F624" s="477">
        <v>2</v>
      </c>
      <c r="G624" s="477">
        <v>0.6</v>
      </c>
      <c r="H624" s="459">
        <v>1.2</v>
      </c>
      <c r="I624" s="477">
        <v>2.6</v>
      </c>
      <c r="J624" s="775"/>
    </row>
    <row r="625" spans="1:10" ht="21.75" customHeight="1" x14ac:dyDescent="0.2">
      <c r="B625" s="896"/>
      <c r="C625" s="897"/>
      <c r="D625" s="898"/>
      <c r="E625" s="476" t="s">
        <v>523</v>
      </c>
      <c r="F625" s="477">
        <v>1</v>
      </c>
      <c r="G625" s="477">
        <v>0.6</v>
      </c>
      <c r="H625" s="459">
        <v>0.6</v>
      </c>
      <c r="I625" s="477">
        <v>1</v>
      </c>
      <c r="J625" s="776"/>
    </row>
    <row r="626" spans="1:10" ht="21.75" customHeight="1" x14ac:dyDescent="0.2">
      <c r="B626" s="896"/>
      <c r="C626" s="897"/>
      <c r="D626" s="898"/>
      <c r="E626" s="476" t="s">
        <v>976</v>
      </c>
      <c r="F626" s="477">
        <v>1</v>
      </c>
      <c r="G626" s="477">
        <v>0.6</v>
      </c>
      <c r="H626" s="459">
        <v>0.6</v>
      </c>
      <c r="I626" s="477">
        <v>1</v>
      </c>
      <c r="J626" s="776"/>
    </row>
    <row r="627" spans="1:10" ht="21.75" customHeight="1" x14ac:dyDescent="0.2">
      <c r="B627" s="896"/>
      <c r="C627" s="897"/>
      <c r="D627" s="898"/>
      <c r="E627" s="476" t="s">
        <v>972</v>
      </c>
      <c r="F627" s="477">
        <v>1</v>
      </c>
      <c r="G627" s="477">
        <v>0.6</v>
      </c>
      <c r="H627" s="459">
        <v>0.6</v>
      </c>
      <c r="I627" s="477">
        <v>1</v>
      </c>
      <c r="J627" s="776"/>
    </row>
    <row r="628" spans="1:10" ht="21.75" customHeight="1" x14ac:dyDescent="0.2">
      <c r="B628" s="896"/>
      <c r="C628" s="897"/>
      <c r="D628" s="898"/>
      <c r="E628" s="476" t="s">
        <v>977</v>
      </c>
      <c r="F628" s="477">
        <v>2.35</v>
      </c>
      <c r="G628" s="477">
        <v>0.6</v>
      </c>
      <c r="H628" s="459">
        <v>8.2799999999999994</v>
      </c>
      <c r="I628" s="477">
        <v>3.55</v>
      </c>
      <c r="J628" s="776"/>
    </row>
    <row r="629" spans="1:10" ht="21.75" customHeight="1" x14ac:dyDescent="0.2">
      <c r="B629" s="896"/>
      <c r="C629" s="897"/>
      <c r="D629" s="898"/>
      <c r="E629" s="476" t="s">
        <v>973</v>
      </c>
      <c r="F629" s="477">
        <v>2</v>
      </c>
      <c r="G629" s="477">
        <v>0.6</v>
      </c>
      <c r="H629" s="459">
        <v>7.8599999999999994</v>
      </c>
      <c r="I629" s="477">
        <v>2.6</v>
      </c>
      <c r="J629" s="776"/>
    </row>
    <row r="630" spans="1:10" ht="21.75" customHeight="1" x14ac:dyDescent="0.2">
      <c r="B630" s="896"/>
      <c r="C630" s="897"/>
      <c r="D630" s="898"/>
      <c r="E630" s="476" t="s">
        <v>523</v>
      </c>
      <c r="F630" s="477">
        <v>1</v>
      </c>
      <c r="G630" s="477">
        <v>0.6</v>
      </c>
      <c r="H630" s="459">
        <v>0.6</v>
      </c>
      <c r="I630" s="477">
        <v>1</v>
      </c>
      <c r="J630" s="776"/>
    </row>
    <row r="631" spans="1:10" x14ac:dyDescent="0.2">
      <c r="A631" s="218"/>
      <c r="B631" s="892" t="s">
        <v>219</v>
      </c>
      <c r="C631" s="892"/>
      <c r="D631" s="892"/>
      <c r="E631" s="892"/>
      <c r="F631" s="892"/>
      <c r="G631" s="892"/>
      <c r="H631" s="478">
        <v>19.740000000000002</v>
      </c>
      <c r="I631" s="478">
        <v>12.749999999999998</v>
      </c>
      <c r="J631" s="410"/>
    </row>
    <row r="632" spans="1:10" ht="12.75" customHeight="1" x14ac:dyDescent="0.2">
      <c r="B632" s="368" t="s">
        <v>1177</v>
      </c>
      <c r="C632" s="185">
        <v>2001003023</v>
      </c>
      <c r="D632" s="756" t="s">
        <v>1273</v>
      </c>
      <c r="E632" s="756"/>
      <c r="F632" s="756"/>
      <c r="G632" s="756"/>
      <c r="H632" s="756"/>
      <c r="I632" s="756"/>
      <c r="J632" s="185" t="s">
        <v>42</v>
      </c>
    </row>
    <row r="633" spans="1:10" x14ac:dyDescent="0.2">
      <c r="A633" s="218"/>
      <c r="B633" s="757" t="s">
        <v>214</v>
      </c>
      <c r="C633" s="757"/>
      <c r="D633" s="757"/>
      <c r="E633" s="757"/>
      <c r="F633" s="757"/>
      <c r="G633" s="757"/>
      <c r="H633" s="757"/>
      <c r="I633" s="59" t="s">
        <v>217</v>
      </c>
      <c r="J633" s="370" t="s">
        <v>218</v>
      </c>
    </row>
    <row r="634" spans="1:10" x14ac:dyDescent="0.2">
      <c r="A634" s="218"/>
      <c r="B634" s="787" t="s">
        <v>764</v>
      </c>
      <c r="C634" s="787"/>
      <c r="D634" s="787"/>
      <c r="E634" s="787"/>
      <c r="F634" s="787"/>
      <c r="G634" s="787"/>
      <c r="H634" s="787"/>
      <c r="I634" s="186">
        <v>19.740000000000002</v>
      </c>
      <c r="J634" s="406" t="s">
        <v>217</v>
      </c>
    </row>
    <row r="635" spans="1:10" x14ac:dyDescent="0.2">
      <c r="A635" s="218" t="s">
        <v>1177</v>
      </c>
      <c r="B635" s="759" t="s">
        <v>219</v>
      </c>
      <c r="C635" s="759"/>
      <c r="D635" s="759"/>
      <c r="E635" s="759"/>
      <c r="F635" s="759"/>
      <c r="G635" s="759"/>
      <c r="H635" s="759"/>
      <c r="I635" s="372">
        <v>19.740000000000002</v>
      </c>
      <c r="J635" s="408"/>
    </row>
    <row r="636" spans="1:10" ht="12.75" customHeight="1" x14ac:dyDescent="0.2">
      <c r="A636" s="218"/>
      <c r="B636" s="368" t="s">
        <v>1178</v>
      </c>
      <c r="C636" s="185">
        <v>100862</v>
      </c>
      <c r="D636" s="756" t="s">
        <v>1514</v>
      </c>
      <c r="E636" s="756"/>
      <c r="F636" s="756"/>
      <c r="G636" s="756"/>
      <c r="H636" s="756"/>
      <c r="I636" s="756"/>
      <c r="J636" s="185" t="s">
        <v>111</v>
      </c>
    </row>
    <row r="637" spans="1:10" x14ac:dyDescent="0.2">
      <c r="A637" s="218"/>
      <c r="B637" s="757" t="s">
        <v>214</v>
      </c>
      <c r="C637" s="757"/>
      <c r="D637" s="757"/>
      <c r="E637" s="757"/>
      <c r="F637" s="757"/>
      <c r="G637" s="757"/>
      <c r="H637" s="757"/>
      <c r="I637" s="59" t="s">
        <v>37</v>
      </c>
      <c r="J637" s="370" t="s">
        <v>218</v>
      </c>
    </row>
    <row r="638" spans="1:10" x14ac:dyDescent="0.2">
      <c r="A638" s="218"/>
      <c r="B638" s="787" t="s">
        <v>765</v>
      </c>
      <c r="C638" s="787"/>
      <c r="D638" s="787"/>
      <c r="E638" s="787"/>
      <c r="F638" s="787"/>
      <c r="G638" s="787"/>
      <c r="H638" s="787"/>
      <c r="I638" s="186">
        <v>14</v>
      </c>
      <c r="J638" s="406" t="s">
        <v>37</v>
      </c>
    </row>
    <row r="639" spans="1:10" x14ac:dyDescent="0.2">
      <c r="A639" s="218" t="s">
        <v>1178</v>
      </c>
      <c r="B639" s="759" t="s">
        <v>219</v>
      </c>
      <c r="C639" s="759"/>
      <c r="D639" s="759"/>
      <c r="E639" s="759"/>
      <c r="F639" s="759"/>
      <c r="G639" s="759"/>
      <c r="H639" s="759"/>
      <c r="I639" s="372">
        <v>14</v>
      </c>
      <c r="J639" s="408"/>
    </row>
    <row r="640" spans="1:10" ht="12.75" customHeight="1" x14ac:dyDescent="0.2">
      <c r="B640" s="368" t="s">
        <v>1179</v>
      </c>
      <c r="C640" s="185">
        <v>2001003026</v>
      </c>
      <c r="D640" s="756" t="s">
        <v>1516</v>
      </c>
      <c r="E640" s="756"/>
      <c r="F640" s="756"/>
      <c r="G640" s="756"/>
      <c r="H640" s="756"/>
      <c r="I640" s="756"/>
      <c r="J640" s="185" t="s">
        <v>135</v>
      </c>
    </row>
    <row r="641" spans="1:10" ht="12.75" customHeight="1" x14ac:dyDescent="0.2">
      <c r="B641" s="757" t="s">
        <v>214</v>
      </c>
      <c r="C641" s="757"/>
      <c r="D641" s="757"/>
      <c r="E641" s="757"/>
      <c r="F641" s="757"/>
      <c r="G641" s="757"/>
      <c r="H641" s="757"/>
      <c r="I641" s="59" t="s">
        <v>221</v>
      </c>
      <c r="J641" s="370" t="s">
        <v>218</v>
      </c>
    </row>
    <row r="642" spans="1:10" x14ac:dyDescent="0.2">
      <c r="B642" s="787" t="s">
        <v>764</v>
      </c>
      <c r="C642" s="787"/>
      <c r="D642" s="787"/>
      <c r="E642" s="787"/>
      <c r="F642" s="787"/>
      <c r="G642" s="787"/>
      <c r="H642" s="787"/>
      <c r="I642" s="186">
        <v>12.749999999999998</v>
      </c>
      <c r="J642" s="406" t="s">
        <v>221</v>
      </c>
    </row>
    <row r="643" spans="1:10" x14ac:dyDescent="0.2">
      <c r="A643" s="218" t="s">
        <v>1179</v>
      </c>
      <c r="B643" s="759" t="s">
        <v>219</v>
      </c>
      <c r="C643" s="759"/>
      <c r="D643" s="759"/>
      <c r="E643" s="759"/>
      <c r="F643" s="759"/>
      <c r="G643" s="759"/>
      <c r="H643" s="759"/>
      <c r="I643" s="372">
        <v>12.749999999999998</v>
      </c>
      <c r="J643" s="408"/>
    </row>
    <row r="644" spans="1:10" x14ac:dyDescent="0.2">
      <c r="B644" s="171" t="s">
        <v>175</v>
      </c>
      <c r="C644" s="183"/>
      <c r="D644" s="172" t="s">
        <v>142</v>
      </c>
      <c r="E644" s="172"/>
      <c r="F644" s="172"/>
      <c r="G644" s="172"/>
      <c r="H644" s="172"/>
      <c r="I644" s="172"/>
      <c r="J644" s="173"/>
    </row>
    <row r="645" spans="1:10" x14ac:dyDescent="0.2">
      <c r="B645" s="112" t="s">
        <v>176</v>
      </c>
      <c r="C645" s="184"/>
      <c r="D645" s="63" t="s">
        <v>142</v>
      </c>
      <c r="E645" s="63"/>
      <c r="F645" s="63"/>
      <c r="G645" s="63"/>
      <c r="H645" s="63"/>
      <c r="I645" s="63"/>
      <c r="J645" s="64"/>
    </row>
    <row r="646" spans="1:10" ht="12.75" customHeight="1" x14ac:dyDescent="0.2">
      <c r="B646" s="368" t="s">
        <v>957</v>
      </c>
      <c r="C646" s="185">
        <v>1801000120</v>
      </c>
      <c r="D646" s="756" t="s">
        <v>1517</v>
      </c>
      <c r="E646" s="756"/>
      <c r="F646" s="756"/>
      <c r="G646" s="756"/>
      <c r="H646" s="756"/>
      <c r="I646" s="756"/>
      <c r="J646" s="185" t="s">
        <v>42</v>
      </c>
    </row>
    <row r="647" spans="1:10" x14ac:dyDescent="0.2">
      <c r="B647" s="820" t="s">
        <v>249</v>
      </c>
      <c r="C647" s="821"/>
      <c r="D647" s="821"/>
      <c r="E647" s="822"/>
      <c r="F647" s="370" t="s">
        <v>248</v>
      </c>
      <c r="G647" s="757" t="s">
        <v>245</v>
      </c>
      <c r="H647" s="757"/>
      <c r="I647" s="59" t="s">
        <v>217</v>
      </c>
      <c r="J647" s="370" t="s">
        <v>218</v>
      </c>
    </row>
    <row r="648" spans="1:10" x14ac:dyDescent="0.2">
      <c r="B648" s="811" t="s">
        <v>1134</v>
      </c>
      <c r="C648" s="899"/>
      <c r="D648" s="899"/>
      <c r="E648" s="900"/>
      <c r="F648" s="106">
        <v>0.6</v>
      </c>
      <c r="G648" s="788">
        <v>0.8</v>
      </c>
      <c r="H648" s="789"/>
      <c r="I648" s="186">
        <v>0.48</v>
      </c>
      <c r="J648" s="922" t="s">
        <v>217</v>
      </c>
    </row>
    <row r="649" spans="1:10" x14ac:dyDescent="0.2">
      <c r="B649" s="811" t="s">
        <v>969</v>
      </c>
      <c r="C649" s="899"/>
      <c r="D649" s="899"/>
      <c r="E649" s="900"/>
      <c r="F649" s="106">
        <v>0.6</v>
      </c>
      <c r="G649" s="788">
        <v>0.8</v>
      </c>
      <c r="H649" s="789"/>
      <c r="I649" s="186">
        <v>0.48</v>
      </c>
      <c r="J649" s="923"/>
    </row>
    <row r="650" spans="1:10" x14ac:dyDescent="0.2">
      <c r="B650" s="811" t="s">
        <v>1058</v>
      </c>
      <c r="C650" s="899"/>
      <c r="D650" s="899"/>
      <c r="E650" s="900"/>
      <c r="F650" s="106">
        <v>0.6</v>
      </c>
      <c r="G650" s="788">
        <v>0.8</v>
      </c>
      <c r="H650" s="789"/>
      <c r="I650" s="186">
        <v>0.48</v>
      </c>
      <c r="J650" s="923"/>
    </row>
    <row r="651" spans="1:10" x14ac:dyDescent="0.2">
      <c r="A651" s="218" t="s">
        <v>957</v>
      </c>
      <c r="B651" s="790" t="s">
        <v>219</v>
      </c>
      <c r="C651" s="791"/>
      <c r="D651" s="791"/>
      <c r="E651" s="791"/>
      <c r="F651" s="791"/>
      <c r="G651" s="791"/>
      <c r="H651" s="792"/>
      <c r="I651" s="372">
        <v>1.44</v>
      </c>
      <c r="J651" s="408"/>
    </row>
    <row r="652" spans="1:10" ht="12.75" customHeight="1" x14ac:dyDescent="0.2">
      <c r="B652" s="368" t="s">
        <v>1180</v>
      </c>
      <c r="C652" s="185" t="s">
        <v>1262</v>
      </c>
      <c r="D652" s="756" t="s">
        <v>155</v>
      </c>
      <c r="E652" s="756"/>
      <c r="F652" s="756"/>
      <c r="G652" s="756"/>
      <c r="H652" s="756"/>
      <c r="I652" s="756"/>
      <c r="J652" s="185" t="s">
        <v>111</v>
      </c>
    </row>
    <row r="653" spans="1:10" x14ac:dyDescent="0.2">
      <c r="B653" s="757" t="s">
        <v>214</v>
      </c>
      <c r="C653" s="757"/>
      <c r="D653" s="757"/>
      <c r="E653" s="757"/>
      <c r="F653" s="757"/>
      <c r="G653" s="757"/>
      <c r="H653" s="757"/>
      <c r="I653" s="59" t="s">
        <v>37</v>
      </c>
      <c r="J653" s="370" t="s">
        <v>218</v>
      </c>
    </row>
    <row r="654" spans="1:10" x14ac:dyDescent="0.2">
      <c r="B654" s="787"/>
      <c r="C654" s="787"/>
      <c r="D654" s="787"/>
      <c r="E654" s="787"/>
      <c r="F654" s="787"/>
      <c r="G654" s="787"/>
      <c r="H654" s="787"/>
      <c r="I654" s="186">
        <v>1</v>
      </c>
      <c r="J654" s="406" t="s">
        <v>37</v>
      </c>
    </row>
    <row r="655" spans="1:10" x14ac:dyDescent="0.2">
      <c r="A655" s="218" t="s">
        <v>1180</v>
      </c>
      <c r="B655" s="759" t="s">
        <v>219</v>
      </c>
      <c r="C655" s="759"/>
      <c r="D655" s="759"/>
      <c r="E655" s="759"/>
      <c r="F655" s="759"/>
      <c r="G655" s="759"/>
      <c r="H655" s="759"/>
      <c r="I655" s="372">
        <v>1</v>
      </c>
      <c r="J655" s="408"/>
    </row>
    <row r="656" spans="1:10" ht="12.75" customHeight="1" x14ac:dyDescent="0.2">
      <c r="B656" s="368" t="s">
        <v>1181</v>
      </c>
      <c r="C656" s="185">
        <v>2001003044</v>
      </c>
      <c r="D656" s="756" t="s">
        <v>1518</v>
      </c>
      <c r="E656" s="756"/>
      <c r="F656" s="756"/>
      <c r="G656" s="756"/>
      <c r="H656" s="756"/>
      <c r="I656" s="756"/>
      <c r="J656" s="185" t="s">
        <v>111</v>
      </c>
    </row>
    <row r="657" spans="1:11" x14ac:dyDescent="0.2">
      <c r="B657" s="757" t="s">
        <v>214</v>
      </c>
      <c r="C657" s="757"/>
      <c r="D657" s="757"/>
      <c r="E657" s="757"/>
      <c r="F657" s="757"/>
      <c r="G657" s="757"/>
      <c r="H657" s="757"/>
      <c r="I657" s="59" t="s">
        <v>37</v>
      </c>
      <c r="J657" s="370" t="s">
        <v>218</v>
      </c>
    </row>
    <row r="658" spans="1:11" x14ac:dyDescent="0.2">
      <c r="B658" s="787" t="s">
        <v>517</v>
      </c>
      <c r="C658" s="787"/>
      <c r="D658" s="787"/>
      <c r="E658" s="787"/>
      <c r="F658" s="787"/>
      <c r="G658" s="787"/>
      <c r="H658" s="787"/>
      <c r="I658" s="186">
        <v>16</v>
      </c>
      <c r="J658" s="406" t="s">
        <v>37</v>
      </c>
    </row>
    <row r="659" spans="1:11" x14ac:dyDescent="0.2">
      <c r="A659" s="218" t="s">
        <v>1181</v>
      </c>
      <c r="B659" s="759" t="s">
        <v>219</v>
      </c>
      <c r="C659" s="759"/>
      <c r="D659" s="759"/>
      <c r="E659" s="759"/>
      <c r="F659" s="759"/>
      <c r="G659" s="759"/>
      <c r="H659" s="759"/>
      <c r="I659" s="372">
        <v>16</v>
      </c>
      <c r="J659" s="408"/>
    </row>
    <row r="660" spans="1:11" ht="12.75" customHeight="1" x14ac:dyDescent="0.2">
      <c r="B660" s="368" t="s">
        <v>1182</v>
      </c>
      <c r="C660" s="185">
        <v>901000142</v>
      </c>
      <c r="D660" s="756" t="s">
        <v>1519</v>
      </c>
      <c r="E660" s="756"/>
      <c r="F660" s="756"/>
      <c r="G660" s="756"/>
      <c r="H660" s="756"/>
      <c r="I660" s="756"/>
      <c r="J660" s="185" t="s">
        <v>42</v>
      </c>
    </row>
    <row r="661" spans="1:11" x14ac:dyDescent="0.2">
      <c r="B661" s="820" t="s">
        <v>214</v>
      </c>
      <c r="C661" s="821"/>
      <c r="D661" s="821"/>
      <c r="E661" s="822"/>
      <c r="F661" s="370" t="s">
        <v>221</v>
      </c>
      <c r="G661" s="757" t="s">
        <v>755</v>
      </c>
      <c r="H661" s="757"/>
      <c r="I661" s="59" t="s">
        <v>217</v>
      </c>
      <c r="J661" s="370" t="s">
        <v>218</v>
      </c>
    </row>
    <row r="662" spans="1:11" x14ac:dyDescent="0.2">
      <c r="B662" s="811" t="s">
        <v>1144</v>
      </c>
      <c r="C662" s="899"/>
      <c r="D662" s="899"/>
      <c r="E662" s="900"/>
      <c r="F662" s="106">
        <v>5.82</v>
      </c>
      <c r="G662" s="788">
        <v>0.34</v>
      </c>
      <c r="H662" s="789"/>
      <c r="I662" s="186">
        <v>1.9788000000000003</v>
      </c>
      <c r="J662" s="922" t="s">
        <v>217</v>
      </c>
    </row>
    <row r="663" spans="1:11" x14ac:dyDescent="0.2">
      <c r="B663" s="811" t="s">
        <v>1144</v>
      </c>
      <c r="C663" s="899"/>
      <c r="D663" s="899"/>
      <c r="E663" s="900"/>
      <c r="F663" s="106">
        <v>5.82</v>
      </c>
      <c r="G663" s="788">
        <v>0.39</v>
      </c>
      <c r="H663" s="789"/>
      <c r="I663" s="186">
        <v>2.2698</v>
      </c>
      <c r="J663" s="923"/>
    </row>
    <row r="664" spans="1:11" x14ac:dyDescent="0.2">
      <c r="B664" s="811" t="s">
        <v>1145</v>
      </c>
      <c r="C664" s="899"/>
      <c r="D664" s="899"/>
      <c r="E664" s="900"/>
      <c r="F664" s="106">
        <v>12.32</v>
      </c>
      <c r="G664" s="788">
        <v>0.05</v>
      </c>
      <c r="H664" s="789"/>
      <c r="I664" s="186">
        <v>0.6160000000000001</v>
      </c>
      <c r="J664" s="923"/>
    </row>
    <row r="665" spans="1:11" x14ac:dyDescent="0.2">
      <c r="A665" s="218" t="s">
        <v>1182</v>
      </c>
      <c r="B665" s="790" t="s">
        <v>219</v>
      </c>
      <c r="C665" s="791"/>
      <c r="D665" s="791"/>
      <c r="E665" s="791"/>
      <c r="F665" s="791"/>
      <c r="G665" s="791"/>
      <c r="H665" s="792"/>
      <c r="I665" s="372">
        <v>4.8646000000000011</v>
      </c>
      <c r="J665" s="408"/>
    </row>
    <row r="666" spans="1:11" x14ac:dyDescent="0.2">
      <c r="B666" s="171" t="s">
        <v>177</v>
      </c>
      <c r="C666" s="183"/>
      <c r="D666" s="172" t="s">
        <v>157</v>
      </c>
      <c r="E666" s="172"/>
      <c r="F666" s="172"/>
      <c r="G666" s="172"/>
      <c r="H666" s="172"/>
      <c r="I666" s="172"/>
      <c r="J666" s="173"/>
      <c r="K666" s="608">
        <v>4.3560824560981863E-2</v>
      </c>
    </row>
    <row r="667" spans="1:11" x14ac:dyDescent="0.2">
      <c r="B667" s="112" t="s">
        <v>178</v>
      </c>
      <c r="C667" s="184"/>
      <c r="D667" s="63" t="s">
        <v>157</v>
      </c>
      <c r="E667" s="63"/>
      <c r="F667" s="63"/>
      <c r="G667" s="63"/>
      <c r="H667" s="63"/>
      <c r="I667" s="63"/>
      <c r="J667" s="64"/>
    </row>
    <row r="668" spans="1:11" ht="12.75" customHeight="1" x14ac:dyDescent="0.2">
      <c r="B668" s="368" t="s">
        <v>179</v>
      </c>
      <c r="C668" s="185">
        <v>90777</v>
      </c>
      <c r="D668" s="756" t="s">
        <v>1520</v>
      </c>
      <c r="E668" s="756"/>
      <c r="F668" s="756"/>
      <c r="G668" s="756"/>
      <c r="H668" s="756"/>
      <c r="I668" s="756"/>
      <c r="J668" s="185" t="s">
        <v>1521</v>
      </c>
    </row>
    <row r="669" spans="1:11" x14ac:dyDescent="0.2">
      <c r="B669" s="462" t="s">
        <v>214</v>
      </c>
      <c r="C669" s="531"/>
      <c r="D669" s="461" t="s">
        <v>232</v>
      </c>
      <c r="E669" s="532" t="s">
        <v>233</v>
      </c>
      <c r="F669" s="474" t="s">
        <v>234</v>
      </c>
      <c r="G669" s="777" t="s">
        <v>235</v>
      </c>
      <c r="H669" s="777"/>
      <c r="I669" s="59" t="s">
        <v>1531</v>
      </c>
      <c r="J669" s="462" t="s">
        <v>218</v>
      </c>
    </row>
    <row r="670" spans="1:11" x14ac:dyDescent="0.2">
      <c r="B670" s="890" t="s">
        <v>219</v>
      </c>
      <c r="C670" s="891"/>
      <c r="D670" s="477">
        <v>5</v>
      </c>
      <c r="E670" s="477">
        <v>3</v>
      </c>
      <c r="F670" s="477">
        <v>1</v>
      </c>
      <c r="G670" s="778">
        <v>4</v>
      </c>
      <c r="H670" s="779"/>
      <c r="I670" s="533">
        <v>60</v>
      </c>
      <c r="J670" s="406" t="s">
        <v>1531</v>
      </c>
    </row>
    <row r="671" spans="1:11" x14ac:dyDescent="0.2">
      <c r="A671" s="218" t="s">
        <v>179</v>
      </c>
      <c r="B671" s="780" t="s">
        <v>219</v>
      </c>
      <c r="C671" s="781"/>
      <c r="D671" s="781"/>
      <c r="E671" s="781"/>
      <c r="F671" s="781"/>
      <c r="G671" s="781"/>
      <c r="H671" s="782"/>
      <c r="I671" s="534">
        <v>60</v>
      </c>
      <c r="J671" s="464"/>
    </row>
    <row r="672" spans="1:11" ht="12.75" customHeight="1" x14ac:dyDescent="0.2">
      <c r="B672" s="368" t="s">
        <v>1183</v>
      </c>
      <c r="C672" s="185">
        <v>90780</v>
      </c>
      <c r="D672" s="756" t="s">
        <v>1523</v>
      </c>
      <c r="E672" s="756"/>
      <c r="F672" s="756"/>
      <c r="G672" s="756"/>
      <c r="H672" s="756"/>
      <c r="I672" s="756"/>
      <c r="J672" s="185" t="s">
        <v>1521</v>
      </c>
    </row>
    <row r="673" spans="1:10" x14ac:dyDescent="0.2">
      <c r="B673" s="462" t="s">
        <v>214</v>
      </c>
      <c r="C673" s="531"/>
      <c r="D673" s="461" t="s">
        <v>232</v>
      </c>
      <c r="E673" s="532" t="s">
        <v>233</v>
      </c>
      <c r="F673" s="474" t="s">
        <v>234</v>
      </c>
      <c r="G673" s="777" t="s">
        <v>235</v>
      </c>
      <c r="H673" s="777"/>
      <c r="I673" s="59" t="s">
        <v>1531</v>
      </c>
      <c r="J673" s="462" t="s">
        <v>218</v>
      </c>
    </row>
    <row r="674" spans="1:10" x14ac:dyDescent="0.2">
      <c r="B674" s="890" t="s">
        <v>219</v>
      </c>
      <c r="C674" s="891"/>
      <c r="D674" s="477">
        <v>5</v>
      </c>
      <c r="E674" s="477">
        <v>3.2</v>
      </c>
      <c r="F674" s="477">
        <v>4</v>
      </c>
      <c r="G674" s="778">
        <v>4</v>
      </c>
      <c r="H674" s="779"/>
      <c r="I674" s="533">
        <v>256</v>
      </c>
      <c r="J674" s="406" t="s">
        <v>1531</v>
      </c>
    </row>
    <row r="675" spans="1:10" x14ac:dyDescent="0.2">
      <c r="A675" s="218" t="s">
        <v>1183</v>
      </c>
      <c r="B675" s="780" t="s">
        <v>219</v>
      </c>
      <c r="C675" s="781"/>
      <c r="D675" s="781"/>
      <c r="E675" s="781"/>
      <c r="F675" s="781"/>
      <c r="G675" s="781"/>
      <c r="H675" s="782"/>
      <c r="I675" s="534">
        <v>256</v>
      </c>
      <c r="J675" s="464"/>
    </row>
    <row r="676" spans="1:10" x14ac:dyDescent="0.2">
      <c r="B676" s="171" t="s">
        <v>180</v>
      </c>
      <c r="C676" s="183"/>
      <c r="D676" s="172" t="s">
        <v>156</v>
      </c>
      <c r="E676" s="172"/>
      <c r="F676" s="172"/>
      <c r="G676" s="172"/>
      <c r="H676" s="172"/>
      <c r="I676" s="172"/>
      <c r="J676" s="173"/>
    </row>
    <row r="677" spans="1:10" x14ac:dyDescent="0.2">
      <c r="B677" s="112" t="s">
        <v>1184</v>
      </c>
      <c r="C677" s="184"/>
      <c r="D677" s="63" t="s">
        <v>156</v>
      </c>
      <c r="E677" s="63"/>
      <c r="F677" s="63"/>
      <c r="G677" s="63"/>
      <c r="H677" s="63"/>
      <c r="I677" s="63"/>
      <c r="J677" s="64"/>
    </row>
    <row r="678" spans="1:10" ht="12.75" customHeight="1" x14ac:dyDescent="0.2">
      <c r="B678" s="185" t="s">
        <v>1185</v>
      </c>
      <c r="C678" s="185">
        <v>99814</v>
      </c>
      <c r="D678" s="756" t="s">
        <v>1525</v>
      </c>
      <c r="E678" s="756"/>
      <c r="F678" s="756"/>
      <c r="G678" s="756"/>
      <c r="H678" s="756"/>
      <c r="I678" s="756"/>
      <c r="J678" s="185" t="s">
        <v>42</v>
      </c>
    </row>
    <row r="679" spans="1:10" x14ac:dyDescent="0.2">
      <c r="B679" s="757" t="s">
        <v>214</v>
      </c>
      <c r="C679" s="757"/>
      <c r="D679" s="757"/>
      <c r="E679" s="757"/>
      <c r="F679" s="757"/>
      <c r="G679" s="757"/>
      <c r="H679" s="757"/>
      <c r="I679" s="59" t="s">
        <v>217</v>
      </c>
      <c r="J679" s="370" t="s">
        <v>218</v>
      </c>
    </row>
    <row r="680" spans="1:10" x14ac:dyDescent="0.2">
      <c r="B680" s="787"/>
      <c r="C680" s="787"/>
      <c r="D680" s="787"/>
      <c r="E680" s="787"/>
      <c r="F680" s="787"/>
      <c r="G680" s="787"/>
      <c r="H680" s="787"/>
      <c r="I680" s="186">
        <v>228.32</v>
      </c>
      <c r="J680" s="406" t="s">
        <v>217</v>
      </c>
    </row>
    <row r="681" spans="1:10" x14ac:dyDescent="0.2">
      <c r="A681" s="218" t="s">
        <v>1185</v>
      </c>
      <c r="B681" s="759" t="s">
        <v>219</v>
      </c>
      <c r="C681" s="759"/>
      <c r="D681" s="759"/>
      <c r="E681" s="759"/>
      <c r="F681" s="759"/>
      <c r="G681" s="759"/>
      <c r="H681" s="759"/>
      <c r="I681" s="372">
        <v>228.32</v>
      </c>
      <c r="J681" s="408"/>
    </row>
    <row r="682" spans="1:10" x14ac:dyDescent="0.2">
      <c r="B682" s="212"/>
      <c r="C682" s="212"/>
      <c r="D682" s="212"/>
      <c r="E682" s="212"/>
      <c r="F682" s="212"/>
      <c r="G682" s="212"/>
      <c r="H682" s="212"/>
      <c r="I682" s="212"/>
      <c r="J682" s="212"/>
    </row>
    <row r="683" spans="1:10" x14ac:dyDescent="0.2">
      <c r="B683" s="212"/>
      <c r="C683" s="212"/>
      <c r="D683" s="212"/>
      <c r="E683" s="212"/>
      <c r="F683" s="212"/>
      <c r="G683" s="212"/>
      <c r="H683" s="212"/>
      <c r="I683" s="212"/>
      <c r="J683" s="212"/>
    </row>
    <row r="684" spans="1:10" x14ac:dyDescent="0.2">
      <c r="B684" s="212"/>
      <c r="C684" s="212"/>
      <c r="D684" s="212"/>
      <c r="E684" s="212"/>
      <c r="F684" s="212"/>
      <c r="G684" s="212"/>
      <c r="H684" s="212"/>
      <c r="I684" s="212"/>
      <c r="J684" s="212"/>
    </row>
    <row r="685" spans="1:10" x14ac:dyDescent="0.2">
      <c r="B685" s="212"/>
      <c r="C685" s="212"/>
      <c r="D685" s="212"/>
      <c r="E685" s="212"/>
      <c r="F685" s="212"/>
      <c r="G685" s="212"/>
      <c r="H685" s="212"/>
      <c r="I685" s="212"/>
      <c r="J685" s="212"/>
    </row>
    <row r="686" spans="1:10" x14ac:dyDescent="0.2">
      <c r="B686" s="212"/>
      <c r="C686" s="212"/>
      <c r="D686" s="212"/>
      <c r="E686" s="212"/>
      <c r="F686" s="212"/>
      <c r="G686" s="212"/>
      <c r="H686" s="212"/>
      <c r="I686" s="212"/>
      <c r="J686" s="212"/>
    </row>
    <row r="687" spans="1:10" x14ac:dyDescent="0.2">
      <c r="B687" s="212"/>
      <c r="C687" s="212"/>
      <c r="D687" s="212"/>
      <c r="E687" s="212"/>
      <c r="F687" s="212"/>
      <c r="G687" s="212"/>
      <c r="H687" s="212"/>
      <c r="I687" s="212"/>
      <c r="J687" s="212"/>
    </row>
    <row r="688" spans="1:10" x14ac:dyDescent="0.2">
      <c r="B688" s="212"/>
      <c r="C688" s="212"/>
      <c r="D688" s="212"/>
      <c r="E688" s="212"/>
      <c r="F688" s="212"/>
      <c r="G688" s="212"/>
      <c r="H688" s="212"/>
      <c r="I688" s="212"/>
      <c r="J688" s="212"/>
    </row>
    <row r="689" s="212" customFormat="1" x14ac:dyDescent="0.2"/>
  </sheetData>
  <mergeCells count="740">
    <mergeCell ref="J304:J305"/>
    <mergeCell ref="B305:H305"/>
    <mergeCell ref="D336:I336"/>
    <mergeCell ref="B337:H337"/>
    <mergeCell ref="B338:H338"/>
    <mergeCell ref="B339:H339"/>
    <mergeCell ref="D498:I498"/>
    <mergeCell ref="B665:H665"/>
    <mergeCell ref="F529:H529"/>
    <mergeCell ref="F530:H530"/>
    <mergeCell ref="B529:C529"/>
    <mergeCell ref="B530:C530"/>
    <mergeCell ref="J572:J575"/>
    <mergeCell ref="D576:I576"/>
    <mergeCell ref="B577:D577"/>
    <mergeCell ref="G577:H577"/>
    <mergeCell ref="J578:J579"/>
    <mergeCell ref="B578:D578"/>
    <mergeCell ref="G578:H578"/>
    <mergeCell ref="B579:H579"/>
    <mergeCell ref="D660:I660"/>
    <mergeCell ref="B661:E661"/>
    <mergeCell ref="G661:H661"/>
    <mergeCell ref="B662:E662"/>
    <mergeCell ref="G662:H662"/>
    <mergeCell ref="J662:J664"/>
    <mergeCell ref="B663:E663"/>
    <mergeCell ref="G663:H663"/>
    <mergeCell ref="B664:E664"/>
    <mergeCell ref="G664:H664"/>
    <mergeCell ref="G572:H572"/>
    <mergeCell ref="G619:H619"/>
    <mergeCell ref="D632:I632"/>
    <mergeCell ref="D640:I640"/>
    <mergeCell ref="B616:D619"/>
    <mergeCell ref="J648:J650"/>
    <mergeCell ref="B650:E650"/>
    <mergeCell ref="D646:I646"/>
    <mergeCell ref="B647:E647"/>
    <mergeCell ref="B648:E648"/>
    <mergeCell ref="B590:D590"/>
    <mergeCell ref="J591:J610"/>
    <mergeCell ref="B572:D572"/>
    <mergeCell ref="E607:H607"/>
    <mergeCell ref="E608:H608"/>
    <mergeCell ref="E609:H609"/>
    <mergeCell ref="E610:H610"/>
    <mergeCell ref="G573:H573"/>
    <mergeCell ref="B556:D556"/>
    <mergeCell ref="B557:D557"/>
    <mergeCell ref="B558:D558"/>
    <mergeCell ref="J405:J411"/>
    <mergeCell ref="B504:E504"/>
    <mergeCell ref="D512:I512"/>
    <mergeCell ref="B543:D543"/>
    <mergeCell ref="B544:D544"/>
    <mergeCell ref="E411:F411"/>
    <mergeCell ref="D500:I500"/>
    <mergeCell ref="D487:I487"/>
    <mergeCell ref="B480:H480"/>
    <mergeCell ref="B481:H481"/>
    <mergeCell ref="B482:H482"/>
    <mergeCell ref="B484:H484"/>
    <mergeCell ref="D474:I474"/>
    <mergeCell ref="B465:H465"/>
    <mergeCell ref="B467:H467"/>
    <mergeCell ref="B468:H468"/>
    <mergeCell ref="B469:H469"/>
    <mergeCell ref="B471:H471"/>
    <mergeCell ref="B472:H472"/>
    <mergeCell ref="B545:D545"/>
    <mergeCell ref="B546:D546"/>
    <mergeCell ref="D541:I541"/>
    <mergeCell ref="D454:I454"/>
    <mergeCell ref="B430:H430"/>
    <mergeCell ref="B432:H432"/>
    <mergeCell ref="B433:H433"/>
    <mergeCell ref="B434:H434"/>
    <mergeCell ref="D508:I508"/>
    <mergeCell ref="B554:D554"/>
    <mergeCell ref="B555:D555"/>
    <mergeCell ref="B547:D547"/>
    <mergeCell ref="B548:D548"/>
    <mergeCell ref="B549:D549"/>
    <mergeCell ref="B550:D550"/>
    <mergeCell ref="B551:D551"/>
    <mergeCell ref="B552:D552"/>
    <mergeCell ref="B553:D553"/>
    <mergeCell ref="B490:H490"/>
    <mergeCell ref="D479:I479"/>
    <mergeCell ref="B531:H531"/>
    <mergeCell ref="F520:H520"/>
    <mergeCell ref="F521:H521"/>
    <mergeCell ref="F523:H523"/>
    <mergeCell ref="F524:H524"/>
    <mergeCell ref="B444:H444"/>
    <mergeCell ref="H408:I408"/>
    <mergeCell ref="H409:I409"/>
    <mergeCell ref="H410:I410"/>
    <mergeCell ref="H411:I411"/>
    <mergeCell ref="D537:I537"/>
    <mergeCell ref="H412:I412"/>
    <mergeCell ref="D462:I462"/>
    <mergeCell ref="D449:I449"/>
    <mergeCell ref="D483:I483"/>
    <mergeCell ref="D470:I470"/>
    <mergeCell ref="D466:I466"/>
    <mergeCell ref="D491:I491"/>
    <mergeCell ref="D518:I518"/>
    <mergeCell ref="B412:F412"/>
    <mergeCell ref="F525:H525"/>
    <mergeCell ref="E409:F409"/>
    <mergeCell ref="B473:H473"/>
    <mergeCell ref="B475:H475"/>
    <mergeCell ref="B476:H476"/>
    <mergeCell ref="B477:H477"/>
    <mergeCell ref="B485:H485"/>
    <mergeCell ref="B486:H486"/>
    <mergeCell ref="B488:H488"/>
    <mergeCell ref="B489:H489"/>
    <mergeCell ref="J314:J315"/>
    <mergeCell ref="G318:H318"/>
    <mergeCell ref="B319:E319"/>
    <mergeCell ref="G319:H319"/>
    <mergeCell ref="B318:E318"/>
    <mergeCell ref="B313:E313"/>
    <mergeCell ref="E369:H369"/>
    <mergeCell ref="E357:H357"/>
    <mergeCell ref="E358:H358"/>
    <mergeCell ref="E359:H359"/>
    <mergeCell ref="E360:H360"/>
    <mergeCell ref="J343:J354"/>
    <mergeCell ref="B321:J321"/>
    <mergeCell ref="B329:H329"/>
    <mergeCell ref="B330:H330"/>
    <mergeCell ref="J323:J326"/>
    <mergeCell ref="J358:J369"/>
    <mergeCell ref="D328:I328"/>
    <mergeCell ref="G315:H315"/>
    <mergeCell ref="B314:E314"/>
    <mergeCell ref="G314:H314"/>
    <mergeCell ref="J300:J301"/>
    <mergeCell ref="B197:E197"/>
    <mergeCell ref="B200:H200"/>
    <mergeCell ref="J274:J275"/>
    <mergeCell ref="J278:J279"/>
    <mergeCell ref="J282:J283"/>
    <mergeCell ref="J286:J287"/>
    <mergeCell ref="J290:J291"/>
    <mergeCell ref="J294:J295"/>
    <mergeCell ref="J199:J200"/>
    <mergeCell ref="J203:J207"/>
    <mergeCell ref="H266:I266"/>
    <mergeCell ref="H259:I259"/>
    <mergeCell ref="H260:I260"/>
    <mergeCell ref="D298:I298"/>
    <mergeCell ref="B286:H286"/>
    <mergeCell ref="B287:H287"/>
    <mergeCell ref="B289:H289"/>
    <mergeCell ref="B290:H290"/>
    <mergeCell ref="B291:H291"/>
    <mergeCell ref="B293:H293"/>
    <mergeCell ref="B213:D213"/>
    <mergeCell ref="G213:H213"/>
    <mergeCell ref="B278:H278"/>
    <mergeCell ref="B172:H172"/>
    <mergeCell ref="B173:H173"/>
    <mergeCell ref="J173:J174"/>
    <mergeCell ref="B174:H174"/>
    <mergeCell ref="D212:I212"/>
    <mergeCell ref="B202:D202"/>
    <mergeCell ref="D201:I201"/>
    <mergeCell ref="B203:D203"/>
    <mergeCell ref="G202:H202"/>
    <mergeCell ref="G203:H203"/>
    <mergeCell ref="G204:H204"/>
    <mergeCell ref="G205:H205"/>
    <mergeCell ref="B207:H207"/>
    <mergeCell ref="B209:H209"/>
    <mergeCell ref="B210:H210"/>
    <mergeCell ref="B211:H211"/>
    <mergeCell ref="B206:D206"/>
    <mergeCell ref="E206:F206"/>
    <mergeCell ref="D175:I175"/>
    <mergeCell ref="B176:H176"/>
    <mergeCell ref="B192:H192"/>
    <mergeCell ref="B182:H182"/>
    <mergeCell ref="B183:H183"/>
    <mergeCell ref="B184:H184"/>
    <mergeCell ref="J177:J193"/>
    <mergeCell ref="B191:H191"/>
    <mergeCell ref="B193:H193"/>
    <mergeCell ref="B181:H181"/>
    <mergeCell ref="B180:H180"/>
    <mergeCell ref="B179:H179"/>
    <mergeCell ref="B178:H178"/>
    <mergeCell ref="B177:H177"/>
    <mergeCell ref="J214:J215"/>
    <mergeCell ref="B199:E199"/>
    <mergeCell ref="B198:E198"/>
    <mergeCell ref="E205:F205"/>
    <mergeCell ref="B185:H185"/>
    <mergeCell ref="B186:H186"/>
    <mergeCell ref="B187:H187"/>
    <mergeCell ref="B188:H188"/>
    <mergeCell ref="B189:H189"/>
    <mergeCell ref="B190:H190"/>
    <mergeCell ref="B155:H155"/>
    <mergeCell ref="B157:H157"/>
    <mergeCell ref="D171:I171"/>
    <mergeCell ref="B158:H158"/>
    <mergeCell ref="J161:J162"/>
    <mergeCell ref="B162:H162"/>
    <mergeCell ref="D159:I159"/>
    <mergeCell ref="B160:F160"/>
    <mergeCell ref="B156:H156"/>
    <mergeCell ref="D167:I167"/>
    <mergeCell ref="B164:H164"/>
    <mergeCell ref="B165:H165"/>
    <mergeCell ref="J165:J166"/>
    <mergeCell ref="B166:H166"/>
    <mergeCell ref="D163:I163"/>
    <mergeCell ref="B149:H149"/>
    <mergeCell ref="B151:H151"/>
    <mergeCell ref="B152:H152"/>
    <mergeCell ref="J152:J153"/>
    <mergeCell ref="B153:H153"/>
    <mergeCell ref="B148:H148"/>
    <mergeCell ref="B139:H139"/>
    <mergeCell ref="B96:H96"/>
    <mergeCell ref="B101:H101"/>
    <mergeCell ref="B105:H105"/>
    <mergeCell ref="B106:H106"/>
    <mergeCell ref="J106:J107"/>
    <mergeCell ref="B107:H107"/>
    <mergeCell ref="B109:H109"/>
    <mergeCell ref="D108:I108"/>
    <mergeCell ref="D116:I116"/>
    <mergeCell ref="D131:I131"/>
    <mergeCell ref="B119:H119"/>
    <mergeCell ref="B141:H141"/>
    <mergeCell ref="B142:H142"/>
    <mergeCell ref="J142:J143"/>
    <mergeCell ref="J122:J129"/>
    <mergeCell ref="B130:H130"/>
    <mergeCell ref="F127:H127"/>
    <mergeCell ref="B147:H147"/>
    <mergeCell ref="J73:J90"/>
    <mergeCell ref="B98:H98"/>
    <mergeCell ref="B97:H97"/>
    <mergeCell ref="B143:H143"/>
    <mergeCell ref="B145:H145"/>
    <mergeCell ref="B92:H92"/>
    <mergeCell ref="B93:H93"/>
    <mergeCell ref="G574:H574"/>
    <mergeCell ref="B322:C322"/>
    <mergeCell ref="D332:I332"/>
    <mergeCell ref="E353:H353"/>
    <mergeCell ref="E354:H354"/>
    <mergeCell ref="G375:J375"/>
    <mergeCell ref="B355:H355"/>
    <mergeCell ref="B390:H390"/>
    <mergeCell ref="B391:H391"/>
    <mergeCell ref="B392:H392"/>
    <mergeCell ref="B394:H394"/>
    <mergeCell ref="B395:H395"/>
    <mergeCell ref="B396:H396"/>
    <mergeCell ref="B398:H398"/>
    <mergeCell ref="B399:H399"/>
    <mergeCell ref="D393:I393"/>
    <mergeCell ref="B575:H575"/>
    <mergeCell ref="D589:I589"/>
    <mergeCell ref="B586:H586"/>
    <mergeCell ref="B587:H587"/>
    <mergeCell ref="D341:I341"/>
    <mergeCell ref="F526:H526"/>
    <mergeCell ref="F527:H527"/>
    <mergeCell ref="D427:I427"/>
    <mergeCell ref="D431:I431"/>
    <mergeCell ref="D418:I418"/>
    <mergeCell ref="D423:I423"/>
    <mergeCell ref="E406:F406"/>
    <mergeCell ref="B342:D342"/>
    <mergeCell ref="H407:I407"/>
    <mergeCell ref="H405:I405"/>
    <mergeCell ref="H406:I406"/>
    <mergeCell ref="B357:D357"/>
    <mergeCell ref="B370:H370"/>
    <mergeCell ref="G373:J373"/>
    <mergeCell ref="G374:J374"/>
    <mergeCell ref="B559:D559"/>
    <mergeCell ref="J543:J559"/>
    <mergeCell ref="E408:F408"/>
    <mergeCell ref="B402:J402"/>
    <mergeCell ref="D668:I668"/>
    <mergeCell ref="B670:C670"/>
    <mergeCell ref="B674:C674"/>
    <mergeCell ref="D562:I562"/>
    <mergeCell ref="D581:I581"/>
    <mergeCell ref="D656:I656"/>
    <mergeCell ref="B623:D623"/>
    <mergeCell ref="D672:I672"/>
    <mergeCell ref="B631:G631"/>
    <mergeCell ref="D636:I636"/>
    <mergeCell ref="G616:H616"/>
    <mergeCell ref="B624:D630"/>
    <mergeCell ref="D652:I652"/>
    <mergeCell ref="B615:D615"/>
    <mergeCell ref="D614:I614"/>
    <mergeCell ref="B649:E649"/>
    <mergeCell ref="B620:H620"/>
    <mergeCell ref="G615:H615"/>
    <mergeCell ref="B622:J622"/>
    <mergeCell ref="G617:H617"/>
    <mergeCell ref="G618:H618"/>
    <mergeCell ref="J616:J619"/>
    <mergeCell ref="B588:H588"/>
    <mergeCell ref="G571:H571"/>
    <mergeCell ref="D196:I196"/>
    <mergeCell ref="D276:I276"/>
    <mergeCell ref="D208:I208"/>
    <mergeCell ref="D317:I317"/>
    <mergeCell ref="E405:F405"/>
    <mergeCell ref="B274:H274"/>
    <mergeCell ref="H262:I262"/>
    <mergeCell ref="B316:H316"/>
    <mergeCell ref="E346:H346"/>
    <mergeCell ref="E347:H347"/>
    <mergeCell ref="E348:H348"/>
    <mergeCell ref="E349:H349"/>
    <mergeCell ref="E350:H350"/>
    <mergeCell ref="E351:H351"/>
    <mergeCell ref="E352:H352"/>
    <mergeCell ref="B279:H279"/>
    <mergeCell ref="B281:H281"/>
    <mergeCell ref="B282:H282"/>
    <mergeCell ref="B283:H283"/>
    <mergeCell ref="B285:H285"/>
    <mergeCell ref="D272:I272"/>
    <mergeCell ref="G206:H206"/>
    <mergeCell ref="E407:F407"/>
    <mergeCell ref="B204:D204"/>
    <mergeCell ref="B403:J403"/>
    <mergeCell ref="E404:F404"/>
    <mergeCell ref="B404:D404"/>
    <mergeCell ref="H404:I404"/>
    <mergeCell ref="B205:D205"/>
    <mergeCell ref="H265:I265"/>
    <mergeCell ref="H270:I270"/>
    <mergeCell ref="H268:I268"/>
    <mergeCell ref="H269:I269"/>
    <mergeCell ref="D288:I288"/>
    <mergeCell ref="D292:I292"/>
    <mergeCell ref="D280:I280"/>
    <mergeCell ref="B299:H299"/>
    <mergeCell ref="B300:H300"/>
    <mergeCell ref="B301:H301"/>
    <mergeCell ref="B320:H320"/>
    <mergeCell ref="B309:E309"/>
    <mergeCell ref="G313:H313"/>
    <mergeCell ref="B315:E315"/>
    <mergeCell ref="B381:H381"/>
    <mergeCell ref="G383:J383"/>
    <mergeCell ref="G384:J384"/>
    <mergeCell ref="G47:J47"/>
    <mergeCell ref="G46:J46"/>
    <mergeCell ref="G53:J53"/>
    <mergeCell ref="E17:G17"/>
    <mergeCell ref="B146:H146"/>
    <mergeCell ref="J146:J149"/>
    <mergeCell ref="J156:J158"/>
    <mergeCell ref="B161:F161"/>
    <mergeCell ref="D140:I140"/>
    <mergeCell ref="D144:I144"/>
    <mergeCell ref="D150:I150"/>
    <mergeCell ref="D154:I154"/>
    <mergeCell ref="B99:H99"/>
    <mergeCell ref="J93:J94"/>
    <mergeCell ref="B94:H94"/>
    <mergeCell ref="B102:H102"/>
    <mergeCell ref="B110:H110"/>
    <mergeCell ref="J110:J111"/>
    <mergeCell ref="B111:H111"/>
    <mergeCell ref="B113:H113"/>
    <mergeCell ref="B114:H114"/>
    <mergeCell ref="J114:J115"/>
    <mergeCell ref="B115:H115"/>
    <mergeCell ref="J118:J119"/>
    <mergeCell ref="D3:J3"/>
    <mergeCell ref="D4:J4"/>
    <mergeCell ref="D5:J5"/>
    <mergeCell ref="B6:J6"/>
    <mergeCell ref="C7:H7"/>
    <mergeCell ref="C8:H8"/>
    <mergeCell ref="C9:H9"/>
    <mergeCell ref="G42:J42"/>
    <mergeCell ref="B38:G38"/>
    <mergeCell ref="B15:J15"/>
    <mergeCell ref="H21:I21"/>
    <mergeCell ref="C10:H10"/>
    <mergeCell ref="B13:J13"/>
    <mergeCell ref="H16:I16"/>
    <mergeCell ref="E16:G16"/>
    <mergeCell ref="E18:G18"/>
    <mergeCell ref="H17:I17"/>
    <mergeCell ref="H18:I18"/>
    <mergeCell ref="E19:G19"/>
    <mergeCell ref="E29:G29"/>
    <mergeCell ref="E30:G30"/>
    <mergeCell ref="E31:G31"/>
    <mergeCell ref="E35:G35"/>
    <mergeCell ref="E36:G36"/>
    <mergeCell ref="B90:H90"/>
    <mergeCell ref="D112:I112"/>
    <mergeCell ref="H33:I33"/>
    <mergeCell ref="H34:I34"/>
    <mergeCell ref="H35:I35"/>
    <mergeCell ref="H36:I36"/>
    <mergeCell ref="H37:I37"/>
    <mergeCell ref="H38:I38"/>
    <mergeCell ref="E37:G37"/>
    <mergeCell ref="G43:J43"/>
    <mergeCell ref="G44:J44"/>
    <mergeCell ref="G51:J51"/>
    <mergeCell ref="B40:J40"/>
    <mergeCell ref="D55:I55"/>
    <mergeCell ref="D58:I58"/>
    <mergeCell ref="G52:J52"/>
    <mergeCell ref="E34:G34"/>
    <mergeCell ref="G45:J45"/>
    <mergeCell ref="G49:J49"/>
    <mergeCell ref="D63:I63"/>
    <mergeCell ref="D91:I91"/>
    <mergeCell ref="D95:I95"/>
    <mergeCell ref="C64:F64"/>
    <mergeCell ref="G50:J50"/>
    <mergeCell ref="D66:I66"/>
    <mergeCell ref="B85:F85"/>
    <mergeCell ref="B87:F87"/>
    <mergeCell ref="B88:F88"/>
    <mergeCell ref="B84:F84"/>
    <mergeCell ref="B86:F86"/>
    <mergeCell ref="B78:F78"/>
    <mergeCell ref="B74:F74"/>
    <mergeCell ref="B73:F73"/>
    <mergeCell ref="B75:F75"/>
    <mergeCell ref="B76:F76"/>
    <mergeCell ref="B77:F77"/>
    <mergeCell ref="B72:F72"/>
    <mergeCell ref="B83:F83"/>
    <mergeCell ref="D71:I71"/>
    <mergeCell ref="H19:I19"/>
    <mergeCell ref="H20:I20"/>
    <mergeCell ref="E33:G33"/>
    <mergeCell ref="H22:I22"/>
    <mergeCell ref="H23:I23"/>
    <mergeCell ref="H24:I24"/>
    <mergeCell ref="H25:I25"/>
    <mergeCell ref="H26:I26"/>
    <mergeCell ref="H27:I27"/>
    <mergeCell ref="H28:I28"/>
    <mergeCell ref="H29:I29"/>
    <mergeCell ref="H30:I30"/>
    <mergeCell ref="H31:I31"/>
    <mergeCell ref="H32:I32"/>
    <mergeCell ref="E20:G20"/>
    <mergeCell ref="E21:G21"/>
    <mergeCell ref="E32:G32"/>
    <mergeCell ref="E22:G22"/>
    <mergeCell ref="E23:G23"/>
    <mergeCell ref="E24:G24"/>
    <mergeCell ref="E25:G25"/>
    <mergeCell ref="E26:G26"/>
    <mergeCell ref="E27:G27"/>
    <mergeCell ref="E28:G28"/>
    <mergeCell ref="B506:H506"/>
    <mergeCell ref="B509:H509"/>
    <mergeCell ref="B510:H510"/>
    <mergeCell ref="D458:I458"/>
    <mergeCell ref="D437:I437"/>
    <mergeCell ref="D445:I445"/>
    <mergeCell ref="B511:H511"/>
    <mergeCell ref="B451:H451"/>
    <mergeCell ref="B452:H452"/>
    <mergeCell ref="B455:H455"/>
    <mergeCell ref="B456:H456"/>
    <mergeCell ref="B457:H457"/>
    <mergeCell ref="B459:H459"/>
    <mergeCell ref="B460:H460"/>
    <mergeCell ref="B461:H461"/>
    <mergeCell ref="B463:H463"/>
    <mergeCell ref="B464:H464"/>
    <mergeCell ref="B448:H448"/>
    <mergeCell ref="B450:H450"/>
    <mergeCell ref="B440:H440"/>
    <mergeCell ref="B442:H442"/>
    <mergeCell ref="B443:H443"/>
    <mergeCell ref="B446:H446"/>
    <mergeCell ref="B447:H447"/>
    <mergeCell ref="J524:J527"/>
    <mergeCell ref="D496:I496"/>
    <mergeCell ref="B505:E505"/>
    <mergeCell ref="D503:I503"/>
    <mergeCell ref="B415:H415"/>
    <mergeCell ref="B560:H560"/>
    <mergeCell ref="D533:I533"/>
    <mergeCell ref="B275:H275"/>
    <mergeCell ref="B277:H277"/>
    <mergeCell ref="G504:H504"/>
    <mergeCell ref="G505:H505"/>
    <mergeCell ref="G376:J376"/>
    <mergeCell ref="E342:H342"/>
    <mergeCell ref="E343:H343"/>
    <mergeCell ref="E344:H344"/>
    <mergeCell ref="E345:H345"/>
    <mergeCell ref="E361:H361"/>
    <mergeCell ref="E362:H362"/>
    <mergeCell ref="E363:H363"/>
    <mergeCell ref="E364:H364"/>
    <mergeCell ref="E365:H365"/>
    <mergeCell ref="E366:H366"/>
    <mergeCell ref="E367:H367"/>
    <mergeCell ref="E368:H368"/>
    <mergeCell ref="H256:I256"/>
    <mergeCell ref="B273:H273"/>
    <mergeCell ref="B310:E310"/>
    <mergeCell ref="B331:H331"/>
    <mergeCell ref="B333:H333"/>
    <mergeCell ref="B334:H334"/>
    <mergeCell ref="B335:H335"/>
    <mergeCell ref="G309:H309"/>
    <mergeCell ref="G310:H310"/>
    <mergeCell ref="B311:H311"/>
    <mergeCell ref="D302:I302"/>
    <mergeCell ref="B303:H303"/>
    <mergeCell ref="B304:H304"/>
    <mergeCell ref="D284:I284"/>
    <mergeCell ref="B327:H327"/>
    <mergeCell ref="D312:I312"/>
    <mergeCell ref="D308:I308"/>
    <mergeCell ref="B294:H294"/>
    <mergeCell ref="B295:H295"/>
    <mergeCell ref="C59:F59"/>
    <mergeCell ref="B60:F60"/>
    <mergeCell ref="F138:H138"/>
    <mergeCell ref="F128:H128"/>
    <mergeCell ref="F129:H129"/>
    <mergeCell ref="D120:I120"/>
    <mergeCell ref="F121:H121"/>
    <mergeCell ref="F122:H122"/>
    <mergeCell ref="F123:H123"/>
    <mergeCell ref="F124:H124"/>
    <mergeCell ref="F125:H125"/>
    <mergeCell ref="F126:H126"/>
    <mergeCell ref="B117:H117"/>
    <mergeCell ref="B118:H118"/>
    <mergeCell ref="B100:H100"/>
    <mergeCell ref="C67:F67"/>
    <mergeCell ref="B68:F68"/>
    <mergeCell ref="D104:I104"/>
    <mergeCell ref="B89:F89"/>
    <mergeCell ref="B79:F79"/>
    <mergeCell ref="B80:F80"/>
    <mergeCell ref="B81:F81"/>
    <mergeCell ref="B82:F82"/>
    <mergeCell ref="B65:F65"/>
    <mergeCell ref="B214:D214"/>
    <mergeCell ref="G214:H214"/>
    <mergeCell ref="B263:J263"/>
    <mergeCell ref="B264:D264"/>
    <mergeCell ref="B265:D271"/>
    <mergeCell ref="J265:J271"/>
    <mergeCell ref="H267:I267"/>
    <mergeCell ref="E271:G271"/>
    <mergeCell ref="H271:I271"/>
    <mergeCell ref="H264:I264"/>
    <mergeCell ref="B215:H215"/>
    <mergeCell ref="H255:I255"/>
    <mergeCell ref="H257:I257"/>
    <mergeCell ref="B253:J253"/>
    <mergeCell ref="B254:D254"/>
    <mergeCell ref="B255:D262"/>
    <mergeCell ref="J255:J262"/>
    <mergeCell ref="H258:I258"/>
    <mergeCell ref="H261:I261"/>
    <mergeCell ref="E262:G262"/>
    <mergeCell ref="H254:I254"/>
    <mergeCell ref="B221:H221"/>
    <mergeCell ref="B222:H222"/>
    <mergeCell ref="B223:H223"/>
    <mergeCell ref="G385:J385"/>
    <mergeCell ref="G386:J386"/>
    <mergeCell ref="G387:J387"/>
    <mergeCell ref="G388:J388"/>
    <mergeCell ref="B400:H400"/>
    <mergeCell ref="D356:I356"/>
    <mergeCell ref="D389:I389"/>
    <mergeCell ref="D378:I378"/>
    <mergeCell ref="B379:H379"/>
    <mergeCell ref="B380:H380"/>
    <mergeCell ref="D397:I397"/>
    <mergeCell ref="G377:J377"/>
    <mergeCell ref="D414:I414"/>
    <mergeCell ref="B416:H416"/>
    <mergeCell ref="B417:H417"/>
    <mergeCell ref="B419:H419"/>
    <mergeCell ref="B420:H420"/>
    <mergeCell ref="D441:I441"/>
    <mergeCell ref="B425:H425"/>
    <mergeCell ref="B426:H426"/>
    <mergeCell ref="B428:H428"/>
    <mergeCell ref="B429:H429"/>
    <mergeCell ref="B438:H438"/>
    <mergeCell ref="B439:H439"/>
    <mergeCell ref="B421:H421"/>
    <mergeCell ref="B424:H424"/>
    <mergeCell ref="E410:F410"/>
    <mergeCell ref="B492:H492"/>
    <mergeCell ref="B493:H493"/>
    <mergeCell ref="B494:H494"/>
    <mergeCell ref="B513:H513"/>
    <mergeCell ref="B514:H514"/>
    <mergeCell ref="B515:H515"/>
    <mergeCell ref="B611:H611"/>
    <mergeCell ref="E590:H590"/>
    <mergeCell ref="E591:H591"/>
    <mergeCell ref="E592:H592"/>
    <mergeCell ref="E593:H593"/>
    <mergeCell ref="E594:H594"/>
    <mergeCell ref="E595:H595"/>
    <mergeCell ref="E596:H596"/>
    <mergeCell ref="E597:H597"/>
    <mergeCell ref="E598:H598"/>
    <mergeCell ref="E599:H599"/>
    <mergeCell ref="E600:H600"/>
    <mergeCell ref="E601:H601"/>
    <mergeCell ref="E602:H602"/>
    <mergeCell ref="E603:H603"/>
    <mergeCell ref="E604:H604"/>
    <mergeCell ref="E605:H605"/>
    <mergeCell ref="E606:H606"/>
    <mergeCell ref="B657:H657"/>
    <mergeCell ref="B658:H658"/>
    <mergeCell ref="B534:H534"/>
    <mergeCell ref="B535:H535"/>
    <mergeCell ref="B536:H536"/>
    <mergeCell ref="B538:H538"/>
    <mergeCell ref="B539:H539"/>
    <mergeCell ref="B540:H540"/>
    <mergeCell ref="B542:D542"/>
    <mergeCell ref="D585:I585"/>
    <mergeCell ref="D570:I570"/>
    <mergeCell ref="B571:D571"/>
    <mergeCell ref="B573:D573"/>
    <mergeCell ref="D566:I566"/>
    <mergeCell ref="B574:D574"/>
    <mergeCell ref="B563:H563"/>
    <mergeCell ref="B564:H564"/>
    <mergeCell ref="B565:H565"/>
    <mergeCell ref="B567:H567"/>
    <mergeCell ref="B568:H568"/>
    <mergeCell ref="B569:H569"/>
    <mergeCell ref="B582:H582"/>
    <mergeCell ref="B583:H583"/>
    <mergeCell ref="B584:H584"/>
    <mergeCell ref="F135:H135"/>
    <mergeCell ref="F136:H136"/>
    <mergeCell ref="F137:H137"/>
    <mergeCell ref="D678:I678"/>
    <mergeCell ref="B679:H679"/>
    <mergeCell ref="B680:H680"/>
    <mergeCell ref="B633:H633"/>
    <mergeCell ref="B634:H634"/>
    <mergeCell ref="B635:H635"/>
    <mergeCell ref="B637:H637"/>
    <mergeCell ref="B638:H638"/>
    <mergeCell ref="B639:H639"/>
    <mergeCell ref="B641:H641"/>
    <mergeCell ref="B642:H642"/>
    <mergeCell ref="B643:H643"/>
    <mergeCell ref="G647:H647"/>
    <mergeCell ref="G648:H648"/>
    <mergeCell ref="B651:H651"/>
    <mergeCell ref="G649:H649"/>
    <mergeCell ref="G650:H650"/>
    <mergeCell ref="B653:H653"/>
    <mergeCell ref="B654:H654"/>
    <mergeCell ref="B655:H655"/>
    <mergeCell ref="B659:H659"/>
    <mergeCell ref="B168:H168"/>
    <mergeCell ref="B169:H169"/>
    <mergeCell ref="J169:J170"/>
    <mergeCell ref="B170:H170"/>
    <mergeCell ref="I8:J10"/>
    <mergeCell ref="J624:J630"/>
    <mergeCell ref="B681:H681"/>
    <mergeCell ref="G669:H669"/>
    <mergeCell ref="G670:H670"/>
    <mergeCell ref="B671:H671"/>
    <mergeCell ref="G673:H673"/>
    <mergeCell ref="G674:H674"/>
    <mergeCell ref="B675:H675"/>
    <mergeCell ref="J97:J102"/>
    <mergeCell ref="F132:H132"/>
    <mergeCell ref="F133:H133"/>
    <mergeCell ref="J133:J138"/>
    <mergeCell ref="F134:H134"/>
    <mergeCell ref="D216:I216"/>
    <mergeCell ref="B217:H217"/>
    <mergeCell ref="B218:H218"/>
    <mergeCell ref="B219:H219"/>
    <mergeCell ref="D220:I220"/>
    <mergeCell ref="D224:I224"/>
    <mergeCell ref="B225:H225"/>
    <mergeCell ref="B226:H226"/>
    <mergeCell ref="B227:H227"/>
    <mergeCell ref="D228:I228"/>
    <mergeCell ref="B229:H229"/>
    <mergeCell ref="B230:H230"/>
    <mergeCell ref="B231:H231"/>
    <mergeCell ref="D232:I232"/>
    <mergeCell ref="B233:H233"/>
    <mergeCell ref="B234:H234"/>
    <mergeCell ref="B235:H235"/>
    <mergeCell ref="D236:I236"/>
    <mergeCell ref="B237:H237"/>
    <mergeCell ref="B238:H238"/>
    <mergeCell ref="D248:I248"/>
    <mergeCell ref="B249:H249"/>
    <mergeCell ref="B250:H250"/>
    <mergeCell ref="B251:H251"/>
    <mergeCell ref="B239:H239"/>
    <mergeCell ref="D240:I240"/>
    <mergeCell ref="B241:H241"/>
    <mergeCell ref="B242:H242"/>
    <mergeCell ref="B243:H243"/>
    <mergeCell ref="D244:I244"/>
    <mergeCell ref="B245:H245"/>
    <mergeCell ref="B246:H246"/>
    <mergeCell ref="B247:H247"/>
  </mergeCells>
  <phoneticPr fontId="2" type="noConversion"/>
  <conditionalFormatting sqref="F11:H12 H16:H39 G42:G47 G49:G54">
    <cfRule type="cellIs" dxfId="4" priority="44" operator="equal">
      <formula>0</formula>
    </cfRule>
  </conditionalFormatting>
  <printOptions horizontalCentered="1"/>
  <pageMargins left="0.23622047244094491" right="0.23622047244094491" top="0.39370078740157483" bottom="0.39370078740157483" header="0" footer="0.19685039370078741"/>
  <pageSetup paperSize="9" scale="49"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XFD743"/>
  <sheetViews>
    <sheetView workbookViewId="0"/>
  </sheetViews>
  <sheetFormatPr defaultColWidth="9.140625" defaultRowHeight="19.5" outlineLevelRow="1" x14ac:dyDescent="0.25"/>
  <cols>
    <col min="1" max="1" width="9.140625" style="337"/>
    <col min="2" max="2" width="27.7109375" style="337" bestFit="1" customWidth="1"/>
    <col min="3" max="3" width="10.140625" style="337" bestFit="1" customWidth="1"/>
    <col min="4" max="4" width="8.5703125" style="337" bestFit="1" customWidth="1"/>
    <col min="5" max="5" width="6.28515625" style="337" bestFit="1" customWidth="1"/>
    <col min="6" max="6" width="6.140625" style="337" bestFit="1" customWidth="1"/>
    <col min="7" max="7" width="45.7109375" style="337" bestFit="1" customWidth="1"/>
    <col min="8" max="8" width="66" style="337" bestFit="1" customWidth="1"/>
    <col min="9" max="9" width="11.140625" style="337" customWidth="1"/>
    <col min="10" max="11" width="9.140625" style="337"/>
    <col min="12" max="12" width="44.42578125" style="337" bestFit="1" customWidth="1"/>
    <col min="13" max="13" width="19.28515625" style="337" bestFit="1" customWidth="1"/>
    <col min="14" max="14" width="44.42578125" style="337" bestFit="1" customWidth="1"/>
    <col min="15" max="15" width="53.42578125" style="337" bestFit="1" customWidth="1"/>
    <col min="16" max="16" width="6.85546875" style="337" bestFit="1" customWidth="1"/>
    <col min="17" max="17" width="13.140625" style="337" bestFit="1" customWidth="1"/>
    <col min="18" max="18" width="17.140625" style="337" bestFit="1" customWidth="1"/>
    <col min="19" max="19" width="33.42578125" style="337" bestFit="1" customWidth="1"/>
    <col min="20" max="20" width="11.7109375" style="337" bestFit="1" customWidth="1"/>
    <col min="21" max="21" width="7" style="337" bestFit="1" customWidth="1"/>
    <col min="22" max="22" width="15.28515625" style="337" customWidth="1"/>
    <col min="23" max="23" width="33.42578125" style="337" bestFit="1" customWidth="1"/>
    <col min="24" max="24" width="11.7109375" style="337" bestFit="1" customWidth="1"/>
    <col min="25" max="25" width="10.42578125" style="337" bestFit="1" customWidth="1"/>
    <col min="26" max="26" width="8.42578125" style="337" bestFit="1" customWidth="1"/>
    <col min="27" max="27" width="16.7109375" style="337" bestFit="1" customWidth="1"/>
    <col min="28" max="28" width="27.42578125" style="337" bestFit="1" customWidth="1"/>
    <col min="29" max="29" width="81.140625" style="337" bestFit="1" customWidth="1"/>
    <col min="30" max="30" width="6" style="337" bestFit="1" customWidth="1"/>
    <col min="31" max="31" width="23.28515625" style="337" bestFit="1" customWidth="1"/>
    <col min="32" max="32" width="22.85546875" style="337" bestFit="1" customWidth="1"/>
    <col min="33" max="33" width="81.140625" style="337" bestFit="1" customWidth="1"/>
    <col min="34" max="34" width="6.140625" style="337" bestFit="1" customWidth="1"/>
    <col min="35" max="35" width="9.140625" style="337"/>
    <col min="36" max="36" width="38" style="337" bestFit="1" customWidth="1"/>
    <col min="37" max="37" width="40.85546875" style="337" bestFit="1" customWidth="1"/>
    <col min="38" max="38" width="7.85546875" style="337" bestFit="1" customWidth="1"/>
    <col min="39" max="39" width="53.140625" style="337" bestFit="1" customWidth="1"/>
    <col min="40" max="40" width="14.42578125" style="337" bestFit="1" customWidth="1"/>
    <col min="41" max="41" width="10.28515625" style="337" bestFit="1" customWidth="1"/>
    <col min="42" max="42" width="17.85546875" style="337" bestFit="1" customWidth="1"/>
    <col min="43" max="43" width="24" style="337" bestFit="1" customWidth="1"/>
    <col min="44" max="44" width="15" style="337" bestFit="1" customWidth="1"/>
    <col min="45" max="16384" width="9.140625" style="337"/>
  </cols>
  <sheetData>
    <row r="2" spans="2:7" x14ac:dyDescent="0.25">
      <c r="B2" s="927" t="s">
        <v>275</v>
      </c>
      <c r="C2" s="928"/>
      <c r="D2" s="928"/>
      <c r="E2" s="928"/>
      <c r="F2" s="928"/>
      <c r="G2" s="929"/>
    </row>
    <row r="3" spans="2:7" x14ac:dyDescent="0.25">
      <c r="B3" s="930"/>
      <c r="C3" s="931"/>
      <c r="D3" s="931"/>
      <c r="E3" s="931"/>
      <c r="F3" s="931"/>
      <c r="G3" s="932"/>
    </row>
    <row r="4" spans="2:7" x14ac:dyDescent="0.25">
      <c r="B4" s="930"/>
      <c r="C4" s="931"/>
      <c r="D4" s="931"/>
      <c r="E4" s="931"/>
      <c r="F4" s="931"/>
      <c r="G4" s="932"/>
    </row>
    <row r="5" spans="2:7" x14ac:dyDescent="0.25">
      <c r="B5" s="930"/>
      <c r="C5" s="931"/>
      <c r="D5" s="931"/>
      <c r="E5" s="931"/>
      <c r="F5" s="931"/>
      <c r="G5" s="932"/>
    </row>
    <row r="6" spans="2:7" x14ac:dyDescent="0.25">
      <c r="B6" s="933"/>
      <c r="C6" s="934"/>
      <c r="D6" s="934"/>
      <c r="E6" s="934"/>
      <c r="F6" s="934"/>
      <c r="G6" s="935"/>
    </row>
    <row r="8" spans="2:7" x14ac:dyDescent="0.25">
      <c r="B8" s="343" t="s">
        <v>963</v>
      </c>
      <c r="C8" s="344"/>
      <c r="D8" s="344"/>
      <c r="E8" s="344"/>
      <c r="F8" s="345"/>
      <c r="G8" s="346"/>
    </row>
    <row r="9" spans="2:7" hidden="1" outlineLevel="1" x14ac:dyDescent="0.25">
      <c r="B9" s="347" t="s">
        <v>223</v>
      </c>
      <c r="C9" s="347" t="s">
        <v>37</v>
      </c>
      <c r="D9" s="347" t="s">
        <v>215</v>
      </c>
      <c r="E9" s="347" t="s">
        <v>255</v>
      </c>
      <c r="F9" s="347"/>
      <c r="G9" s="347"/>
    </row>
    <row r="10" spans="2:7" hidden="1" outlineLevel="1" x14ac:dyDescent="0.25">
      <c r="B10" s="347" t="s">
        <v>256</v>
      </c>
      <c r="C10" s="347">
        <v>3</v>
      </c>
      <c r="D10" s="347">
        <v>0.7</v>
      </c>
      <c r="E10" s="347">
        <v>2.94</v>
      </c>
      <c r="F10" s="347"/>
      <c r="G10" s="347"/>
    </row>
    <row r="11" spans="2:7" hidden="1" outlineLevel="1" x14ac:dyDescent="0.25">
      <c r="B11" s="347" t="s">
        <v>257</v>
      </c>
      <c r="C11" s="347">
        <v>1</v>
      </c>
      <c r="D11" s="347">
        <v>0.8</v>
      </c>
      <c r="E11" s="347">
        <v>1.1200000000000001</v>
      </c>
      <c r="F11" s="347"/>
      <c r="G11" s="347"/>
    </row>
    <row r="12" spans="2:7" hidden="1" outlineLevel="1" x14ac:dyDescent="0.25">
      <c r="B12" s="347" t="s">
        <v>258</v>
      </c>
      <c r="C12" s="347">
        <v>12</v>
      </c>
      <c r="D12" s="347">
        <v>0.8</v>
      </c>
      <c r="E12" s="347">
        <v>13.44</v>
      </c>
      <c r="F12" s="347"/>
      <c r="G12" s="347"/>
    </row>
    <row r="13" spans="2:7" hidden="1" outlineLevel="1" x14ac:dyDescent="0.25">
      <c r="B13" s="347" t="s">
        <v>259</v>
      </c>
      <c r="C13" s="347">
        <v>1</v>
      </c>
      <c r="D13" s="347">
        <v>0.9</v>
      </c>
      <c r="E13" s="347">
        <v>1.26</v>
      </c>
      <c r="F13" s="347"/>
      <c r="G13" s="347"/>
    </row>
    <row r="14" spans="2:7" hidden="1" outlineLevel="1" x14ac:dyDescent="0.25">
      <c r="B14" s="347" t="s">
        <v>260</v>
      </c>
      <c r="C14" s="347">
        <v>1</v>
      </c>
      <c r="D14" s="347">
        <v>1.2</v>
      </c>
      <c r="E14" s="347">
        <v>1.68</v>
      </c>
      <c r="F14" s="347"/>
      <c r="G14" s="347"/>
    </row>
    <row r="15" spans="2:7" hidden="1" outlineLevel="1" x14ac:dyDescent="0.25">
      <c r="B15" s="347" t="s">
        <v>261</v>
      </c>
      <c r="C15" s="347">
        <v>1</v>
      </c>
      <c r="D15" s="347">
        <v>2</v>
      </c>
      <c r="E15" s="347">
        <v>2.8</v>
      </c>
      <c r="F15" s="347"/>
      <c r="G15" s="347"/>
    </row>
    <row r="16" spans="2:7" hidden="1" outlineLevel="1" x14ac:dyDescent="0.25">
      <c r="B16" s="347" t="s">
        <v>747</v>
      </c>
      <c r="C16" s="347"/>
      <c r="D16" s="347"/>
      <c r="E16" s="347">
        <v>23.24</v>
      </c>
      <c r="F16" s="347"/>
      <c r="G16" s="347"/>
    </row>
    <row r="17" spans="2:7 16384:16384" hidden="1" outlineLevel="1" x14ac:dyDescent="0.25">
      <c r="B17" s="347"/>
      <c r="C17" s="347"/>
      <c r="D17" s="347"/>
      <c r="E17" s="347"/>
      <c r="F17" s="347"/>
      <c r="G17" s="347"/>
    </row>
    <row r="18" spans="2:7 16384:16384" hidden="1" outlineLevel="1" x14ac:dyDescent="0.25"/>
    <row r="19" spans="2:7 16384:16384" hidden="1" outlineLevel="1" x14ac:dyDescent="0.25"/>
    <row r="20" spans="2:7 16384:16384" hidden="1" outlineLevel="1" x14ac:dyDescent="0.25"/>
    <row r="21" spans="2:7 16384:16384" hidden="1" outlineLevel="1" x14ac:dyDescent="0.25"/>
    <row r="22" spans="2:7 16384:16384" hidden="1" outlineLevel="1" x14ac:dyDescent="0.25"/>
    <row r="23" spans="2:7 16384:16384" hidden="1" outlineLevel="1" x14ac:dyDescent="0.25"/>
    <row r="24" spans="2:7 16384:16384" collapsed="1" x14ac:dyDescent="0.25"/>
    <row r="25" spans="2:7 16384:16384" x14ac:dyDescent="0.25">
      <c r="B25" s="343" t="s">
        <v>965</v>
      </c>
      <c r="C25" s="344"/>
      <c r="D25" s="344"/>
      <c r="E25" s="344"/>
      <c r="F25" s="345"/>
      <c r="G25" s="346"/>
    </row>
    <row r="26" spans="2:7 16384:16384" hidden="1" outlineLevel="1" x14ac:dyDescent="0.25">
      <c r="B26" s="347" t="s">
        <v>116</v>
      </c>
      <c r="C26" s="347" t="s">
        <v>236</v>
      </c>
      <c r="D26" s="347" t="s">
        <v>252</v>
      </c>
      <c r="E26" s="347" t="s">
        <v>190</v>
      </c>
      <c r="F26" s="347" t="s">
        <v>217</v>
      </c>
      <c r="G26" s="347" t="s">
        <v>226</v>
      </c>
    </row>
    <row r="27" spans="2:7 16384:16384" hidden="1" outlineLevel="1" x14ac:dyDescent="0.25">
      <c r="B27" s="347"/>
      <c r="C27" s="347"/>
      <c r="D27" s="347"/>
      <c r="E27" s="347" t="s">
        <v>826</v>
      </c>
      <c r="F27" s="347">
        <v>3.53</v>
      </c>
      <c r="G27" s="347">
        <v>7.7</v>
      </c>
      <c r="XFD27" s="337">
        <f t="shared" ref="XFD27:XFD53" si="0">SUM(B27:XFC27)</f>
        <v>11.23</v>
      </c>
    </row>
    <row r="28" spans="2:7 16384:16384" hidden="1" outlineLevel="1" x14ac:dyDescent="0.25">
      <c r="B28" s="347">
        <v>8</v>
      </c>
      <c r="C28" s="347">
        <v>1</v>
      </c>
      <c r="D28" s="347">
        <v>1</v>
      </c>
      <c r="E28" s="347" t="s">
        <v>966</v>
      </c>
      <c r="F28" s="347">
        <v>14.1</v>
      </c>
      <c r="G28" s="347">
        <v>16.100000000000001</v>
      </c>
      <c r="XFD28" s="337">
        <f t="shared" si="0"/>
        <v>40.200000000000003</v>
      </c>
    </row>
    <row r="29" spans="2:7 16384:16384" hidden="1" outlineLevel="1" x14ac:dyDescent="0.25">
      <c r="B29" s="347">
        <v>8</v>
      </c>
      <c r="C29" s="347">
        <v>1</v>
      </c>
      <c r="D29" s="347">
        <v>2</v>
      </c>
      <c r="E29" s="347" t="s">
        <v>967</v>
      </c>
      <c r="F29" s="347">
        <v>3.64</v>
      </c>
      <c r="G29" s="347">
        <v>8</v>
      </c>
      <c r="XFD29" s="337">
        <f t="shared" si="0"/>
        <v>22.64</v>
      </c>
    </row>
    <row r="30" spans="2:7 16384:16384" hidden="1" outlineLevel="1" x14ac:dyDescent="0.25">
      <c r="B30" s="347">
        <v>8</v>
      </c>
      <c r="C30" s="347">
        <v>2</v>
      </c>
      <c r="D30" s="347">
        <v>2</v>
      </c>
      <c r="E30" s="347" t="s">
        <v>968</v>
      </c>
      <c r="F30" s="347">
        <v>4.5599999999999996</v>
      </c>
      <c r="G30" s="347">
        <v>9.8000000000000007</v>
      </c>
      <c r="XFD30" s="337">
        <f t="shared" si="0"/>
        <v>26.36</v>
      </c>
    </row>
    <row r="31" spans="2:7 16384:16384" hidden="1" outlineLevel="1" x14ac:dyDescent="0.25">
      <c r="B31" s="347">
        <v>8</v>
      </c>
      <c r="C31" s="347">
        <v>2</v>
      </c>
      <c r="D31" s="347">
        <v>2</v>
      </c>
      <c r="E31" s="347" t="s">
        <v>969</v>
      </c>
      <c r="F31" s="347">
        <v>3.44</v>
      </c>
      <c r="G31" s="347">
        <v>8</v>
      </c>
      <c r="XFD31" s="337">
        <f t="shared" si="0"/>
        <v>23.439999999999998</v>
      </c>
    </row>
    <row r="32" spans="2:7 16384:16384" hidden="1" outlineLevel="1" x14ac:dyDescent="0.25">
      <c r="B32" s="347">
        <v>8</v>
      </c>
      <c r="C32" s="347">
        <v>2</v>
      </c>
      <c r="D32" s="347">
        <v>2</v>
      </c>
      <c r="E32" s="347" t="s">
        <v>1058</v>
      </c>
      <c r="F32" s="347">
        <v>3.44</v>
      </c>
      <c r="G32" s="347">
        <v>8</v>
      </c>
      <c r="XFD32" s="337">
        <f t="shared" si="0"/>
        <v>23.439999999999998</v>
      </c>
    </row>
    <row r="33" spans="2:7 16384:16384" hidden="1" outlineLevel="1" x14ac:dyDescent="0.25">
      <c r="B33" s="347">
        <v>8</v>
      </c>
      <c r="C33" s="347">
        <v>1</v>
      </c>
      <c r="D33" s="347">
        <v>1</v>
      </c>
      <c r="E33" s="347" t="s">
        <v>523</v>
      </c>
      <c r="F33" s="347">
        <v>7.23</v>
      </c>
      <c r="G33" s="347">
        <v>10.74</v>
      </c>
      <c r="XFD33" s="337">
        <f t="shared" si="0"/>
        <v>27.97</v>
      </c>
    </row>
    <row r="34" spans="2:7 16384:16384" hidden="1" outlineLevel="1" x14ac:dyDescent="0.25">
      <c r="B34" s="347">
        <v>8</v>
      </c>
      <c r="C34" s="347">
        <v>1</v>
      </c>
      <c r="D34" s="347">
        <v>2</v>
      </c>
      <c r="E34" s="347" t="s">
        <v>523</v>
      </c>
      <c r="F34" s="347">
        <v>9.49</v>
      </c>
      <c r="G34" s="347">
        <v>12.5</v>
      </c>
      <c r="XFD34" s="337">
        <f t="shared" si="0"/>
        <v>32.99</v>
      </c>
    </row>
    <row r="35" spans="2:7 16384:16384" hidden="1" outlineLevel="1" x14ac:dyDescent="0.25">
      <c r="B35" s="347">
        <v>8</v>
      </c>
      <c r="C35" s="347">
        <v>1</v>
      </c>
      <c r="D35" s="347">
        <v>2</v>
      </c>
      <c r="E35" s="347" t="s">
        <v>970</v>
      </c>
      <c r="F35" s="347">
        <v>6.54</v>
      </c>
      <c r="G35" s="347">
        <v>13.3</v>
      </c>
      <c r="XFD35" s="337">
        <f t="shared" si="0"/>
        <v>30.84</v>
      </c>
    </row>
    <row r="36" spans="2:7 16384:16384" hidden="1" outlineLevel="1" x14ac:dyDescent="0.25">
      <c r="B36" s="347">
        <v>8</v>
      </c>
      <c r="C36" s="347">
        <v>1</v>
      </c>
      <c r="D36" s="347">
        <v>1</v>
      </c>
      <c r="E36" s="347" t="s">
        <v>971</v>
      </c>
      <c r="F36" s="347">
        <v>7.85</v>
      </c>
      <c r="G36" s="347">
        <v>11.25</v>
      </c>
      <c r="XFD36" s="337">
        <f t="shared" si="0"/>
        <v>29.1</v>
      </c>
    </row>
    <row r="37" spans="2:7 16384:16384" hidden="1" outlineLevel="1" x14ac:dyDescent="0.25">
      <c r="B37" s="347">
        <v>8</v>
      </c>
      <c r="C37" s="347">
        <v>1</v>
      </c>
      <c r="D37" s="347">
        <v>2</v>
      </c>
      <c r="E37" s="347" t="s">
        <v>972</v>
      </c>
      <c r="F37" s="347">
        <v>12.09</v>
      </c>
      <c r="G37" s="347">
        <v>14.5</v>
      </c>
      <c r="XFD37" s="337">
        <f t="shared" si="0"/>
        <v>37.590000000000003</v>
      </c>
    </row>
    <row r="38" spans="2:7 16384:16384" hidden="1" outlineLevel="1" x14ac:dyDescent="0.25">
      <c r="B38" s="347">
        <v>8</v>
      </c>
      <c r="C38" s="347">
        <v>1</v>
      </c>
      <c r="D38" s="347">
        <v>2</v>
      </c>
      <c r="E38" s="347" t="s">
        <v>973</v>
      </c>
      <c r="F38" s="347">
        <v>11.32</v>
      </c>
      <c r="G38" s="347">
        <v>13.5</v>
      </c>
      <c r="XFD38" s="337">
        <f t="shared" si="0"/>
        <v>35.82</v>
      </c>
    </row>
    <row r="39" spans="2:7 16384:16384" hidden="1" outlineLevel="1" x14ac:dyDescent="0.25">
      <c r="B39" s="347">
        <v>8</v>
      </c>
      <c r="C39" s="347">
        <v>1</v>
      </c>
      <c r="D39" s="347">
        <v>1</v>
      </c>
      <c r="E39" s="347" t="s">
        <v>398</v>
      </c>
      <c r="F39" s="347">
        <v>2.5499999999999998</v>
      </c>
      <c r="G39" s="347">
        <v>6.4</v>
      </c>
      <c r="XFD39" s="337">
        <f t="shared" si="0"/>
        <v>18.950000000000003</v>
      </c>
    </row>
    <row r="40" spans="2:7 16384:16384" hidden="1" outlineLevel="1" x14ac:dyDescent="0.25">
      <c r="B40" s="347">
        <v>8</v>
      </c>
      <c r="C40" s="347">
        <v>1</v>
      </c>
      <c r="D40" s="347">
        <v>1</v>
      </c>
      <c r="E40" s="347" t="s">
        <v>398</v>
      </c>
      <c r="F40" s="347">
        <v>2.16</v>
      </c>
      <c r="G40" s="347">
        <v>5.88</v>
      </c>
      <c r="XFD40" s="337">
        <f t="shared" si="0"/>
        <v>18.04</v>
      </c>
    </row>
    <row r="41" spans="2:7 16384:16384" hidden="1" outlineLevel="1" x14ac:dyDescent="0.25">
      <c r="B41" s="347">
        <v>8</v>
      </c>
      <c r="C41" s="347">
        <v>1</v>
      </c>
      <c r="D41" s="347">
        <v>1</v>
      </c>
      <c r="E41" s="347" t="s">
        <v>974</v>
      </c>
      <c r="F41" s="347">
        <v>6.38</v>
      </c>
      <c r="G41" s="347">
        <v>11.5</v>
      </c>
      <c r="XFD41" s="337">
        <f t="shared" si="0"/>
        <v>27.88</v>
      </c>
    </row>
    <row r="42" spans="2:7 16384:16384" hidden="1" outlineLevel="1" x14ac:dyDescent="0.25">
      <c r="B42" s="347">
        <v>8</v>
      </c>
      <c r="C42" s="347">
        <v>1</v>
      </c>
      <c r="D42" s="347">
        <v>2</v>
      </c>
      <c r="E42" s="347" t="s">
        <v>975</v>
      </c>
      <c r="F42" s="347">
        <v>4.55</v>
      </c>
      <c r="G42" s="347">
        <v>8.6999999999999993</v>
      </c>
      <c r="XFD42" s="337">
        <f t="shared" si="0"/>
        <v>24.25</v>
      </c>
    </row>
    <row r="43" spans="2:7 16384:16384" hidden="1" outlineLevel="1" x14ac:dyDescent="0.25">
      <c r="B43" s="347">
        <v>8</v>
      </c>
      <c r="C43" s="347">
        <v>1</v>
      </c>
      <c r="D43" s="347">
        <v>1</v>
      </c>
      <c r="E43" s="347" t="s">
        <v>976</v>
      </c>
      <c r="F43" s="347">
        <v>13.78</v>
      </c>
      <c r="G43" s="347">
        <v>17.86</v>
      </c>
      <c r="XFD43" s="337">
        <f t="shared" si="0"/>
        <v>41.64</v>
      </c>
    </row>
    <row r="44" spans="2:7 16384:16384" hidden="1" outlineLevel="1" x14ac:dyDescent="0.25">
      <c r="B44" s="347">
        <v>8</v>
      </c>
      <c r="C44" s="347">
        <v>1</v>
      </c>
      <c r="D44" s="347">
        <v>2</v>
      </c>
      <c r="E44" s="347" t="s">
        <v>421</v>
      </c>
      <c r="F44" s="347">
        <v>18.559999999999999</v>
      </c>
      <c r="G44" s="347">
        <v>22.1</v>
      </c>
      <c r="XFD44" s="337">
        <f t="shared" si="0"/>
        <v>51.66</v>
      </c>
    </row>
    <row r="45" spans="2:7 16384:16384" hidden="1" outlineLevel="1" x14ac:dyDescent="0.25">
      <c r="B45" s="347">
        <v>8</v>
      </c>
      <c r="C45" s="347">
        <v>1</v>
      </c>
      <c r="D45" s="347">
        <v>2</v>
      </c>
      <c r="E45" s="347" t="s">
        <v>977</v>
      </c>
      <c r="F45" s="347">
        <v>8.58</v>
      </c>
      <c r="G45" s="347">
        <v>12</v>
      </c>
      <c r="XFD45" s="337">
        <f t="shared" si="0"/>
        <v>31.58</v>
      </c>
    </row>
    <row r="46" spans="2:7 16384:16384" hidden="1" outlineLevel="1" x14ac:dyDescent="0.25">
      <c r="B46" s="347">
        <v>8</v>
      </c>
      <c r="C46" s="347">
        <v>1</v>
      </c>
      <c r="D46" s="347">
        <v>1</v>
      </c>
      <c r="E46" s="347" t="s">
        <v>978</v>
      </c>
      <c r="F46" s="347">
        <v>38.5</v>
      </c>
      <c r="G46" s="347">
        <v>33.5</v>
      </c>
      <c r="XFD46" s="337">
        <f t="shared" si="0"/>
        <v>82</v>
      </c>
    </row>
    <row r="47" spans="2:7 16384:16384" hidden="1" outlineLevel="1" x14ac:dyDescent="0.25">
      <c r="B47" s="347">
        <v>8</v>
      </c>
      <c r="C47" s="347">
        <v>1</v>
      </c>
      <c r="D47" s="347">
        <v>2</v>
      </c>
      <c r="E47" s="347" t="s">
        <v>979</v>
      </c>
      <c r="F47" s="347">
        <v>23.14</v>
      </c>
      <c r="G47" s="347">
        <v>27.81</v>
      </c>
      <c r="XFD47" s="337">
        <f t="shared" si="0"/>
        <v>61.95</v>
      </c>
    </row>
    <row r="48" spans="2:7 16384:16384" hidden="1" outlineLevel="1" x14ac:dyDescent="0.25">
      <c r="XFD48" s="337">
        <f t="shared" si="0"/>
        <v>0</v>
      </c>
    </row>
    <row r="49" spans="2:7 16384:16384" hidden="1" outlineLevel="1" x14ac:dyDescent="0.25">
      <c r="XFD49" s="337">
        <f t="shared" si="0"/>
        <v>0</v>
      </c>
    </row>
    <row r="50" spans="2:7 16384:16384" hidden="1" outlineLevel="1" x14ac:dyDescent="0.25"/>
    <row r="51" spans="2:7 16384:16384" hidden="1" outlineLevel="1" x14ac:dyDescent="0.25"/>
    <row r="52" spans="2:7 16384:16384" hidden="1" outlineLevel="1" x14ac:dyDescent="0.25"/>
    <row r="53" spans="2:7 16384:16384" hidden="1" outlineLevel="1" x14ac:dyDescent="0.25">
      <c r="XFD53" s="337">
        <f t="shared" si="0"/>
        <v>0</v>
      </c>
    </row>
    <row r="54" spans="2:7 16384:16384" collapsed="1" x14ac:dyDescent="0.25"/>
    <row r="55" spans="2:7 16384:16384" x14ac:dyDescent="0.25">
      <c r="B55" s="343" t="s">
        <v>980</v>
      </c>
      <c r="C55" s="344"/>
      <c r="D55" s="344"/>
      <c r="E55" s="344"/>
      <c r="F55" s="345"/>
      <c r="G55" s="346"/>
    </row>
    <row r="56" spans="2:7 16384:16384" hidden="1" outlineLevel="1" x14ac:dyDescent="0.25">
      <c r="B56" s="347" t="s">
        <v>824</v>
      </c>
      <c r="C56" s="347" t="s">
        <v>37</v>
      </c>
      <c r="D56" s="347" t="s">
        <v>215</v>
      </c>
      <c r="E56" s="347" t="s">
        <v>263</v>
      </c>
      <c r="F56" s="347"/>
      <c r="G56" s="347"/>
    </row>
    <row r="57" spans="2:7 16384:16384" hidden="1" outlineLevel="1" x14ac:dyDescent="0.25">
      <c r="B57" s="347" t="s">
        <v>265</v>
      </c>
      <c r="C57" s="347">
        <v>5</v>
      </c>
      <c r="D57" s="347">
        <v>1</v>
      </c>
      <c r="E57" s="347">
        <v>7</v>
      </c>
      <c r="F57" s="347"/>
      <c r="G57" s="347"/>
    </row>
    <row r="58" spans="2:7 16384:16384" hidden="1" outlineLevel="1" x14ac:dyDescent="0.25">
      <c r="B58" s="347" t="s">
        <v>264</v>
      </c>
      <c r="C58" s="347">
        <v>1</v>
      </c>
      <c r="D58" s="347">
        <v>1</v>
      </c>
      <c r="E58" s="347">
        <v>1.4</v>
      </c>
      <c r="F58" s="347"/>
      <c r="G58" s="347"/>
    </row>
    <row r="59" spans="2:7 16384:16384" hidden="1" outlineLevel="1" x14ac:dyDescent="0.25">
      <c r="B59" s="347" t="s">
        <v>399</v>
      </c>
      <c r="C59" s="347">
        <v>3</v>
      </c>
      <c r="D59" s="347">
        <v>1.2</v>
      </c>
      <c r="E59" s="347">
        <v>5.04</v>
      </c>
      <c r="F59" s="347"/>
      <c r="G59" s="347"/>
    </row>
    <row r="60" spans="2:7 16384:16384" hidden="1" outlineLevel="1" x14ac:dyDescent="0.25">
      <c r="B60" s="347" t="s">
        <v>745</v>
      </c>
      <c r="C60" s="347">
        <v>3</v>
      </c>
      <c r="D60" s="347">
        <v>1.2</v>
      </c>
      <c r="E60" s="347">
        <v>5.04</v>
      </c>
      <c r="F60" s="347"/>
      <c r="G60" s="347"/>
    </row>
    <row r="61" spans="2:7 16384:16384" hidden="1" outlineLevel="1" x14ac:dyDescent="0.25">
      <c r="B61" s="347" t="s">
        <v>631</v>
      </c>
      <c r="C61" s="347">
        <v>2</v>
      </c>
      <c r="D61" s="347">
        <v>1.5</v>
      </c>
      <c r="E61" s="347">
        <v>4.2</v>
      </c>
      <c r="F61" s="347"/>
      <c r="G61" s="347"/>
    </row>
    <row r="62" spans="2:7 16384:16384" hidden="1" outlineLevel="1" x14ac:dyDescent="0.25">
      <c r="B62" s="347" t="s">
        <v>981</v>
      </c>
      <c r="C62" s="347">
        <v>2</v>
      </c>
      <c r="D62" s="347">
        <v>2</v>
      </c>
      <c r="E62" s="347">
        <v>5.6</v>
      </c>
      <c r="F62" s="347"/>
      <c r="G62" s="347"/>
    </row>
    <row r="63" spans="2:7 16384:16384" hidden="1" outlineLevel="1" x14ac:dyDescent="0.25">
      <c r="B63" s="347" t="s">
        <v>982</v>
      </c>
      <c r="C63" s="347">
        <v>2</v>
      </c>
      <c r="D63" s="347">
        <v>2</v>
      </c>
      <c r="E63" s="347">
        <v>5.6</v>
      </c>
      <c r="F63" s="347"/>
      <c r="G63" s="347"/>
    </row>
    <row r="64" spans="2:7 16384:16384" hidden="1" outlineLevel="1" x14ac:dyDescent="0.25">
      <c r="B64" s="347" t="s">
        <v>964</v>
      </c>
      <c r="C64" s="347"/>
      <c r="D64" s="347"/>
      <c r="E64" s="347">
        <v>33.880000000000003</v>
      </c>
      <c r="F64" s="347"/>
      <c r="G64" s="347"/>
    </row>
    <row r="65" spans="2:8" hidden="1" outlineLevel="1" x14ac:dyDescent="0.25">
      <c r="B65" s="347"/>
      <c r="C65" s="347"/>
      <c r="D65" s="347"/>
      <c r="E65" s="347"/>
      <c r="F65" s="347"/>
      <c r="G65" s="347"/>
    </row>
    <row r="66" spans="2:8" hidden="1" outlineLevel="1" x14ac:dyDescent="0.25"/>
    <row r="67" spans="2:8" hidden="1" outlineLevel="1" x14ac:dyDescent="0.25"/>
    <row r="68" spans="2:8" hidden="1" outlineLevel="1" x14ac:dyDescent="0.25"/>
    <row r="69" spans="2:8" hidden="1" outlineLevel="1" x14ac:dyDescent="0.25">
      <c r="B69" s="347"/>
      <c r="C69" s="347"/>
      <c r="D69" s="347"/>
      <c r="E69" s="347"/>
      <c r="F69" s="347"/>
      <c r="G69" s="347"/>
      <c r="H69" s="347"/>
    </row>
    <row r="70" spans="2:8" collapsed="1" x14ac:dyDescent="0.25">
      <c r="B70" s="347"/>
      <c r="C70" s="347"/>
      <c r="D70" s="347"/>
      <c r="E70" s="347"/>
      <c r="F70" s="347"/>
      <c r="G70" s="347"/>
      <c r="H70" s="347"/>
    </row>
    <row r="71" spans="2:8" x14ac:dyDescent="0.25">
      <c r="B71" s="343" t="s">
        <v>1163</v>
      </c>
      <c r="C71" s="344"/>
      <c r="D71" s="344"/>
      <c r="E71" s="344"/>
      <c r="F71" s="345"/>
      <c r="G71" s="346"/>
      <c r="H71" s="347"/>
    </row>
    <row r="72" spans="2:8" outlineLevel="1" x14ac:dyDescent="0.25">
      <c r="B72" s="347" t="s">
        <v>230</v>
      </c>
      <c r="C72" s="347" t="s">
        <v>215</v>
      </c>
      <c r="D72" s="347" t="s">
        <v>216</v>
      </c>
      <c r="E72" s="347" t="s">
        <v>217</v>
      </c>
      <c r="F72" s="347" t="s">
        <v>231</v>
      </c>
      <c r="G72" s="347" t="s">
        <v>825</v>
      </c>
      <c r="H72" s="347"/>
    </row>
    <row r="73" spans="2:8" outlineLevel="1" x14ac:dyDescent="0.25">
      <c r="B73" s="347" t="s">
        <v>265</v>
      </c>
      <c r="C73" s="347">
        <v>1</v>
      </c>
      <c r="D73" s="347">
        <v>0.6</v>
      </c>
      <c r="E73" s="347">
        <v>2.4</v>
      </c>
      <c r="F73" s="347">
        <v>4</v>
      </c>
      <c r="G73" s="347" t="s">
        <v>1060</v>
      </c>
      <c r="H73" s="347"/>
    </row>
    <row r="74" spans="2:8" outlineLevel="1" x14ac:dyDescent="0.25">
      <c r="B74" s="347" t="s">
        <v>264</v>
      </c>
      <c r="C74" s="347">
        <v>1</v>
      </c>
      <c r="D74" s="347">
        <v>0.4</v>
      </c>
      <c r="E74" s="347">
        <v>0.4</v>
      </c>
      <c r="F74" s="347">
        <v>1</v>
      </c>
      <c r="G74" s="347" t="s">
        <v>1060</v>
      </c>
      <c r="H74" s="347"/>
    </row>
    <row r="75" spans="2:8" outlineLevel="1" x14ac:dyDescent="0.25">
      <c r="B75" s="347" t="s">
        <v>745</v>
      </c>
      <c r="C75" s="347">
        <v>1.2</v>
      </c>
      <c r="D75" s="347">
        <v>1</v>
      </c>
      <c r="E75" s="347">
        <v>3.6</v>
      </c>
      <c r="F75" s="347">
        <v>3</v>
      </c>
      <c r="G75" s="347" t="s">
        <v>1032</v>
      </c>
      <c r="H75" s="347"/>
    </row>
    <row r="76" spans="2:8" outlineLevel="1" x14ac:dyDescent="0.25">
      <c r="B76" s="347" t="s">
        <v>982</v>
      </c>
      <c r="C76" s="347">
        <v>2</v>
      </c>
      <c r="D76" s="347">
        <v>1</v>
      </c>
      <c r="E76" s="347">
        <v>4</v>
      </c>
      <c r="F76" s="347">
        <v>2</v>
      </c>
      <c r="G76" s="347" t="s">
        <v>1032</v>
      </c>
      <c r="H76" s="347"/>
    </row>
    <row r="77" spans="2:8" outlineLevel="1" x14ac:dyDescent="0.25">
      <c r="B77" s="347"/>
      <c r="C77" s="347"/>
      <c r="D77" s="347"/>
      <c r="E77" s="347"/>
      <c r="F77" s="347"/>
      <c r="G77" s="347"/>
      <c r="H77" s="347"/>
    </row>
    <row r="78" spans="2:8" outlineLevel="1" x14ac:dyDescent="0.25">
      <c r="B78" s="347"/>
      <c r="C78" s="347"/>
      <c r="D78" s="347"/>
      <c r="E78" s="347"/>
      <c r="F78" s="347"/>
      <c r="G78" s="347"/>
      <c r="H78" s="347"/>
    </row>
    <row r="79" spans="2:8" outlineLevel="1" x14ac:dyDescent="0.25">
      <c r="B79" s="347"/>
      <c r="C79" s="347"/>
      <c r="D79" s="347"/>
      <c r="E79" s="347"/>
      <c r="F79" s="347"/>
      <c r="G79" s="347"/>
      <c r="H79" s="347"/>
    </row>
    <row r="80" spans="2:8" outlineLevel="1" x14ac:dyDescent="0.25"/>
    <row r="81" spans="2:7" outlineLevel="1" x14ac:dyDescent="0.25"/>
    <row r="82" spans="2:7" outlineLevel="1" x14ac:dyDescent="0.25"/>
    <row r="84" spans="2:7" x14ac:dyDescent="0.25">
      <c r="B84" s="343" t="s">
        <v>1162</v>
      </c>
      <c r="C84" s="344"/>
      <c r="D84" s="344"/>
      <c r="E84" s="344"/>
      <c r="F84" s="345"/>
      <c r="G84" s="346"/>
    </row>
    <row r="85" spans="2:7" outlineLevel="1" x14ac:dyDescent="0.25">
      <c r="B85" s="347" t="s">
        <v>230</v>
      </c>
      <c r="C85" s="347" t="s">
        <v>215</v>
      </c>
      <c r="D85" s="347" t="s">
        <v>216</v>
      </c>
      <c r="E85" s="347" t="s">
        <v>217</v>
      </c>
      <c r="F85" s="347" t="s">
        <v>231</v>
      </c>
      <c r="G85" s="347" t="s">
        <v>47</v>
      </c>
    </row>
    <row r="86" spans="2:7" outlineLevel="1" x14ac:dyDescent="0.25">
      <c r="B86" s="347" t="s">
        <v>256</v>
      </c>
      <c r="C86" s="347">
        <v>0.7</v>
      </c>
      <c r="D86" s="347">
        <v>2.1</v>
      </c>
      <c r="E86" s="347">
        <v>2.94</v>
      </c>
      <c r="F86" s="347">
        <v>2</v>
      </c>
      <c r="G86" s="347" t="s">
        <v>983</v>
      </c>
    </row>
    <row r="87" spans="2:7" outlineLevel="1" x14ac:dyDescent="0.25">
      <c r="B87" s="347" t="s">
        <v>257</v>
      </c>
      <c r="C87" s="347">
        <v>0.8</v>
      </c>
      <c r="D87" s="347">
        <v>2.1</v>
      </c>
      <c r="E87" s="347">
        <v>1.68</v>
      </c>
      <c r="F87" s="347">
        <v>1</v>
      </c>
      <c r="G87" s="347" t="s">
        <v>984</v>
      </c>
    </row>
    <row r="88" spans="2:7" outlineLevel="1" x14ac:dyDescent="0.25">
      <c r="B88" s="347" t="s">
        <v>258</v>
      </c>
      <c r="C88" s="347">
        <v>0.8</v>
      </c>
      <c r="D88" s="347">
        <v>2.1</v>
      </c>
      <c r="E88" s="347">
        <v>18.48</v>
      </c>
      <c r="F88" s="347">
        <v>11</v>
      </c>
      <c r="G88" s="347" t="s">
        <v>983</v>
      </c>
    </row>
    <row r="89" spans="2:7" outlineLevel="1" x14ac:dyDescent="0.25">
      <c r="B89" s="347" t="s">
        <v>259</v>
      </c>
      <c r="C89" s="347">
        <v>0.9</v>
      </c>
      <c r="D89" s="347">
        <v>2.1</v>
      </c>
      <c r="E89" s="347">
        <v>1.89</v>
      </c>
      <c r="F89" s="347">
        <v>1</v>
      </c>
      <c r="G89" s="347" t="s">
        <v>983</v>
      </c>
    </row>
    <row r="90" spans="2:7" outlineLevel="1" x14ac:dyDescent="0.25">
      <c r="B90" s="347" t="s">
        <v>261</v>
      </c>
      <c r="C90" s="347">
        <v>2</v>
      </c>
      <c r="D90" s="347">
        <v>2.1</v>
      </c>
      <c r="E90" s="347">
        <v>4.2</v>
      </c>
      <c r="F90" s="347">
        <v>1</v>
      </c>
      <c r="G90" s="347" t="s">
        <v>985</v>
      </c>
    </row>
    <row r="91" spans="2:7" outlineLevel="1" x14ac:dyDescent="0.25">
      <c r="B91" s="347"/>
      <c r="C91" s="347"/>
      <c r="D91" s="347"/>
      <c r="E91" s="347"/>
      <c r="F91" s="347"/>
      <c r="G91" s="347"/>
    </row>
    <row r="92" spans="2:7" outlineLevel="1" x14ac:dyDescent="0.25"/>
    <row r="93" spans="2:7" outlineLevel="1" x14ac:dyDescent="0.25"/>
    <row r="94" spans="2:7" outlineLevel="1" x14ac:dyDescent="0.25"/>
    <row r="95" spans="2:7" outlineLevel="1" x14ac:dyDescent="0.25"/>
    <row r="96" spans="2:7" outlineLevel="1" x14ac:dyDescent="0.25"/>
    <row r="97" spans="2:7" outlineLevel="1" x14ac:dyDescent="0.25"/>
    <row r="99" spans="2:7" x14ac:dyDescent="0.25">
      <c r="B99" s="343" t="s">
        <v>1023</v>
      </c>
      <c r="C99" s="344"/>
      <c r="D99" s="344"/>
      <c r="E99" s="344"/>
      <c r="F99" s="345"/>
      <c r="G99" s="346"/>
    </row>
    <row r="100" spans="2:7" hidden="1" outlineLevel="1" x14ac:dyDescent="0.25">
      <c r="B100" s="347" t="s">
        <v>230</v>
      </c>
      <c r="C100" s="347" t="s">
        <v>215</v>
      </c>
      <c r="D100" s="347" t="s">
        <v>216</v>
      </c>
      <c r="E100" s="347" t="s">
        <v>217</v>
      </c>
      <c r="F100" s="347" t="s">
        <v>231</v>
      </c>
      <c r="G100" s="347" t="s">
        <v>47</v>
      </c>
    </row>
    <row r="101" spans="2:7" hidden="1" outlineLevel="1" x14ac:dyDescent="0.25">
      <c r="B101" s="347" t="s">
        <v>256</v>
      </c>
      <c r="C101" s="347">
        <v>0.7</v>
      </c>
      <c r="D101" s="347">
        <v>2.1</v>
      </c>
      <c r="E101" s="347">
        <v>1.47</v>
      </c>
      <c r="F101" s="347">
        <v>1</v>
      </c>
      <c r="G101" s="347" t="s">
        <v>1024</v>
      </c>
    </row>
    <row r="102" spans="2:7" hidden="1" outlineLevel="1" x14ac:dyDescent="0.25">
      <c r="B102" s="347" t="s">
        <v>257</v>
      </c>
      <c r="C102" s="347">
        <v>0.8</v>
      </c>
      <c r="D102" s="347">
        <v>2.1</v>
      </c>
      <c r="E102" s="347">
        <v>16.8</v>
      </c>
      <c r="F102" s="347">
        <v>10</v>
      </c>
      <c r="G102" s="347" t="s">
        <v>1024</v>
      </c>
    </row>
    <row r="103" spans="2:7" hidden="1" outlineLevel="1" x14ac:dyDescent="0.25">
      <c r="B103" s="347" t="s">
        <v>258</v>
      </c>
      <c r="C103" s="347">
        <v>0.8</v>
      </c>
      <c r="D103" s="347">
        <v>2.1</v>
      </c>
      <c r="E103" s="347">
        <v>3.36</v>
      </c>
      <c r="F103" s="347">
        <v>2</v>
      </c>
      <c r="G103" s="347" t="s">
        <v>1025</v>
      </c>
    </row>
    <row r="104" spans="2:7" hidden="1" outlineLevel="1" x14ac:dyDescent="0.25">
      <c r="B104" s="347" t="s">
        <v>259</v>
      </c>
      <c r="C104" s="347">
        <v>0.9</v>
      </c>
      <c r="D104" s="347">
        <v>2.1</v>
      </c>
      <c r="E104" s="347">
        <v>1.89</v>
      </c>
      <c r="F104" s="347">
        <v>1</v>
      </c>
      <c r="G104" s="347" t="s">
        <v>1026</v>
      </c>
    </row>
    <row r="105" spans="2:7" hidden="1" outlineLevel="1" x14ac:dyDescent="0.25">
      <c r="B105" s="347" t="s">
        <v>260</v>
      </c>
      <c r="C105" s="347">
        <v>0.9</v>
      </c>
      <c r="D105" s="347">
        <v>2.1</v>
      </c>
      <c r="E105" s="347">
        <v>1.89</v>
      </c>
      <c r="F105" s="347">
        <v>1</v>
      </c>
      <c r="G105" s="347" t="s">
        <v>1024</v>
      </c>
    </row>
    <row r="106" spans="2:7" hidden="1" outlineLevel="1" x14ac:dyDescent="0.25">
      <c r="B106" s="347" t="s">
        <v>258</v>
      </c>
      <c r="C106" s="347">
        <v>1.05</v>
      </c>
      <c r="D106" s="347">
        <v>2.1</v>
      </c>
      <c r="E106" s="347">
        <v>2.21</v>
      </c>
      <c r="F106" s="347">
        <v>1</v>
      </c>
      <c r="G106" s="347" t="s">
        <v>1027</v>
      </c>
    </row>
    <row r="107" spans="2:7" hidden="1" outlineLevel="1" x14ac:dyDescent="0.25">
      <c r="B107" s="347" t="s">
        <v>261</v>
      </c>
      <c r="C107" s="347">
        <v>1.35</v>
      </c>
      <c r="D107" s="347">
        <v>2.1</v>
      </c>
      <c r="E107" s="347">
        <v>2.84</v>
      </c>
      <c r="F107" s="347">
        <v>1</v>
      </c>
      <c r="G107" s="347" t="s">
        <v>1026</v>
      </c>
    </row>
    <row r="108" spans="2:7" hidden="1" outlineLevel="1" x14ac:dyDescent="0.25">
      <c r="B108" s="347" t="s">
        <v>262</v>
      </c>
      <c r="C108" s="347">
        <v>2</v>
      </c>
      <c r="D108" s="347">
        <v>2.1</v>
      </c>
      <c r="E108" s="347">
        <v>4.2</v>
      </c>
      <c r="F108" s="347">
        <v>1</v>
      </c>
      <c r="G108" s="347" t="s">
        <v>1028</v>
      </c>
    </row>
    <row r="109" spans="2:7" hidden="1" outlineLevel="1" x14ac:dyDescent="0.25">
      <c r="B109" s="347"/>
      <c r="C109" s="347"/>
      <c r="D109" s="347"/>
      <c r="E109" s="347"/>
      <c r="F109" s="347"/>
      <c r="G109" s="347"/>
    </row>
    <row r="110" spans="2:7" hidden="1" outlineLevel="1" x14ac:dyDescent="0.25"/>
    <row r="111" spans="2:7" hidden="1" outlineLevel="1" x14ac:dyDescent="0.25"/>
    <row r="112" spans="2:7" collapsed="1" x14ac:dyDescent="0.25"/>
    <row r="113" spans="2:8" s="347" customFormat="1" x14ac:dyDescent="0.25">
      <c r="B113" s="343" t="s">
        <v>1029</v>
      </c>
      <c r="C113" s="344"/>
      <c r="D113" s="344"/>
      <c r="E113" s="344"/>
      <c r="F113" s="345"/>
      <c r="G113" s="346"/>
      <c r="H113" s="348"/>
    </row>
    <row r="114" spans="2:8" s="347" customFormat="1" hidden="1" outlineLevel="1" x14ac:dyDescent="0.25">
      <c r="B114" s="347" t="s">
        <v>230</v>
      </c>
      <c r="C114" s="347" t="s">
        <v>215</v>
      </c>
      <c r="D114" s="347" t="s">
        <v>216</v>
      </c>
      <c r="E114" s="347" t="s">
        <v>217</v>
      </c>
      <c r="F114" s="347" t="s">
        <v>231</v>
      </c>
      <c r="G114" s="347" t="s">
        <v>825</v>
      </c>
    </row>
    <row r="115" spans="2:8" s="347" customFormat="1" hidden="1" outlineLevel="1" x14ac:dyDescent="0.25">
      <c r="B115" s="347" t="s">
        <v>265</v>
      </c>
      <c r="C115" s="347">
        <v>0.4</v>
      </c>
      <c r="D115" s="347">
        <v>0.4</v>
      </c>
      <c r="E115" s="347">
        <v>0.32</v>
      </c>
      <c r="F115" s="347">
        <v>2</v>
      </c>
      <c r="G115" s="347" t="s">
        <v>1030</v>
      </c>
    </row>
    <row r="116" spans="2:8" s="347" customFormat="1" hidden="1" outlineLevel="1" x14ac:dyDescent="0.25">
      <c r="B116" s="347" t="s">
        <v>264</v>
      </c>
      <c r="C116" s="347">
        <v>1</v>
      </c>
      <c r="D116" s="347">
        <v>0.6</v>
      </c>
      <c r="E116" s="347">
        <v>1.2</v>
      </c>
      <c r="F116" s="347">
        <v>2</v>
      </c>
      <c r="G116" s="347" t="s">
        <v>1031</v>
      </c>
    </row>
    <row r="117" spans="2:8" s="347" customFormat="1" hidden="1" outlineLevel="1" x14ac:dyDescent="0.25">
      <c r="B117" s="347" t="s">
        <v>363</v>
      </c>
      <c r="C117" s="347">
        <v>1</v>
      </c>
      <c r="D117" s="347">
        <v>0.6</v>
      </c>
      <c r="E117" s="347">
        <v>0.6</v>
      </c>
      <c r="F117" s="347">
        <v>1</v>
      </c>
      <c r="G117" s="347" t="s">
        <v>1030</v>
      </c>
    </row>
    <row r="118" spans="2:8" s="347" customFormat="1" hidden="1" outlineLevel="1" x14ac:dyDescent="0.25">
      <c r="B118" s="347" t="s">
        <v>400</v>
      </c>
      <c r="C118" s="347">
        <v>1.2</v>
      </c>
      <c r="D118" s="347">
        <v>1</v>
      </c>
      <c r="E118" s="347">
        <v>2.4</v>
      </c>
      <c r="F118" s="347">
        <v>2</v>
      </c>
      <c r="G118" s="347" t="s">
        <v>1032</v>
      </c>
    </row>
    <row r="119" spans="2:8" s="347" customFormat="1" hidden="1" outlineLevel="1" x14ac:dyDescent="0.25">
      <c r="B119" s="347" t="s">
        <v>745</v>
      </c>
      <c r="C119" s="347">
        <v>2</v>
      </c>
      <c r="D119" s="347">
        <v>1</v>
      </c>
      <c r="E119" s="347">
        <v>2</v>
      </c>
      <c r="F119" s="347">
        <v>1</v>
      </c>
      <c r="G119" s="347" t="s">
        <v>1032</v>
      </c>
    </row>
    <row r="120" spans="2:8" s="347" customFormat="1" hidden="1" outlineLevel="1" x14ac:dyDescent="0.25">
      <c r="B120" s="347" t="s">
        <v>1033</v>
      </c>
      <c r="C120" s="347">
        <v>2</v>
      </c>
      <c r="D120" s="347">
        <v>1</v>
      </c>
      <c r="E120" s="347">
        <v>2</v>
      </c>
      <c r="F120" s="347">
        <v>1</v>
      </c>
      <c r="G120" s="347" t="s">
        <v>1032</v>
      </c>
    </row>
    <row r="121" spans="2:8" s="347" customFormat="1" hidden="1" outlineLevel="1" x14ac:dyDescent="0.25"/>
    <row r="122" spans="2:8" s="347" customFormat="1" hidden="1" outlineLevel="1" x14ac:dyDescent="0.25"/>
    <row r="123" spans="2:8" s="347" customFormat="1" hidden="1" outlineLevel="1" x14ac:dyDescent="0.25"/>
    <row r="124" spans="2:8" s="347" customFormat="1" hidden="1" outlineLevel="1" x14ac:dyDescent="0.25"/>
    <row r="125" spans="2:8" s="347" customFormat="1" hidden="1" outlineLevel="1" x14ac:dyDescent="0.25"/>
    <row r="126" spans="2:8" collapsed="1" x14ac:dyDescent="0.25"/>
    <row r="127" spans="2:8" x14ac:dyDescent="0.25">
      <c r="B127" s="343" t="s">
        <v>986</v>
      </c>
      <c r="C127" s="344"/>
      <c r="D127" s="344"/>
      <c r="E127" s="344"/>
      <c r="F127" s="345"/>
      <c r="G127" s="346"/>
    </row>
    <row r="128" spans="2:8" hidden="1" outlineLevel="1" x14ac:dyDescent="0.25">
      <c r="B128" s="347" t="s">
        <v>190</v>
      </c>
      <c r="C128" s="347" t="s">
        <v>217</v>
      </c>
      <c r="D128" s="347" t="s">
        <v>987</v>
      </c>
      <c r="E128" s="347"/>
      <c r="F128" s="347"/>
      <c r="G128" s="347"/>
    </row>
    <row r="129" spans="2:7" hidden="1" outlineLevel="1" x14ac:dyDescent="0.25">
      <c r="B129" s="347" t="s">
        <v>967</v>
      </c>
      <c r="C129" s="347">
        <v>3.64</v>
      </c>
      <c r="D129" s="347">
        <v>8</v>
      </c>
      <c r="E129" s="347"/>
      <c r="F129" s="347"/>
      <c r="G129" s="347"/>
    </row>
    <row r="130" spans="2:7" hidden="1" outlineLevel="1" x14ac:dyDescent="0.25">
      <c r="B130" s="347" t="s">
        <v>968</v>
      </c>
      <c r="C130" s="347">
        <v>4.5599999999999996</v>
      </c>
      <c r="D130" s="347">
        <v>9.8000000000000007</v>
      </c>
      <c r="E130" s="347"/>
      <c r="F130" s="347"/>
      <c r="G130" s="347"/>
    </row>
    <row r="131" spans="2:7" hidden="1" outlineLevel="1" x14ac:dyDescent="0.25">
      <c r="B131" s="347" t="s">
        <v>969</v>
      </c>
      <c r="C131" s="347">
        <v>3.44</v>
      </c>
      <c r="D131" s="347">
        <v>8</v>
      </c>
      <c r="E131" s="347"/>
      <c r="F131" s="347"/>
      <c r="G131" s="347"/>
    </row>
    <row r="132" spans="2:7" hidden="1" outlineLevel="1" x14ac:dyDescent="0.25">
      <c r="B132" s="347" t="s">
        <v>969</v>
      </c>
      <c r="C132" s="347">
        <v>3.44</v>
      </c>
      <c r="D132" s="347">
        <v>8</v>
      </c>
      <c r="E132" s="347"/>
      <c r="F132" s="347"/>
      <c r="G132" s="347"/>
    </row>
    <row r="133" spans="2:7" hidden="1" outlineLevel="1" x14ac:dyDescent="0.25">
      <c r="B133" s="347" t="s">
        <v>523</v>
      </c>
      <c r="C133" s="347">
        <v>9.49</v>
      </c>
      <c r="D133" s="347">
        <v>12.5</v>
      </c>
      <c r="E133" s="347"/>
      <c r="F133" s="347"/>
      <c r="G133" s="347"/>
    </row>
    <row r="134" spans="2:7" hidden="1" outlineLevel="1" x14ac:dyDescent="0.25">
      <c r="B134" s="347" t="s">
        <v>970</v>
      </c>
      <c r="C134" s="347">
        <v>6.54</v>
      </c>
      <c r="D134" s="347">
        <v>13.3</v>
      </c>
      <c r="E134" s="347"/>
      <c r="F134" s="347"/>
      <c r="G134" s="347"/>
    </row>
    <row r="135" spans="2:7" hidden="1" outlineLevel="1" x14ac:dyDescent="0.25">
      <c r="B135" s="347" t="s">
        <v>972</v>
      </c>
      <c r="C135" s="347">
        <v>12.09</v>
      </c>
      <c r="D135" s="347">
        <v>14.5</v>
      </c>
      <c r="E135" s="347"/>
      <c r="F135" s="347"/>
      <c r="G135" s="347"/>
    </row>
    <row r="136" spans="2:7" hidden="1" outlineLevel="1" x14ac:dyDescent="0.25">
      <c r="B136" s="347" t="s">
        <v>973</v>
      </c>
      <c r="C136" s="347">
        <v>11.32</v>
      </c>
      <c r="D136" s="347">
        <v>13.5</v>
      </c>
      <c r="E136" s="347"/>
      <c r="F136" s="347"/>
      <c r="G136" s="347"/>
    </row>
    <row r="137" spans="2:7" hidden="1" outlineLevel="1" x14ac:dyDescent="0.25">
      <c r="B137" s="347" t="s">
        <v>975</v>
      </c>
      <c r="C137" s="347">
        <v>4.55</v>
      </c>
      <c r="D137" s="347">
        <v>8.6999999999999993</v>
      </c>
      <c r="E137" s="347"/>
      <c r="F137" s="347"/>
      <c r="G137" s="347"/>
    </row>
    <row r="138" spans="2:7" hidden="1" outlineLevel="1" x14ac:dyDescent="0.25">
      <c r="B138" s="347" t="s">
        <v>421</v>
      </c>
      <c r="C138" s="347">
        <v>18.559999999999999</v>
      </c>
      <c r="D138" s="347">
        <v>22.1</v>
      </c>
      <c r="E138" s="347"/>
      <c r="F138" s="347"/>
      <c r="G138" s="347"/>
    </row>
    <row r="139" spans="2:7" hidden="1" outlineLevel="1" x14ac:dyDescent="0.25">
      <c r="B139" s="347" t="s">
        <v>977</v>
      </c>
      <c r="C139" s="347">
        <v>8.58</v>
      </c>
      <c r="D139" s="347">
        <v>12</v>
      </c>
      <c r="E139" s="347"/>
      <c r="F139" s="347"/>
      <c r="G139" s="347"/>
    </row>
    <row r="140" spans="2:7" hidden="1" outlineLevel="1" x14ac:dyDescent="0.25">
      <c r="B140" s="347" t="s">
        <v>979</v>
      </c>
      <c r="C140" s="347">
        <v>23.14</v>
      </c>
      <c r="D140" s="347">
        <v>27.81</v>
      </c>
      <c r="E140" s="347"/>
      <c r="F140" s="347"/>
      <c r="G140" s="347"/>
    </row>
    <row r="141" spans="2:7" hidden="1" outlineLevel="1" x14ac:dyDescent="0.25">
      <c r="B141" s="347" t="s">
        <v>988</v>
      </c>
      <c r="C141" s="347">
        <v>109.34</v>
      </c>
      <c r="D141" s="347"/>
      <c r="E141" s="347"/>
      <c r="F141" s="347"/>
      <c r="G141" s="347"/>
    </row>
    <row r="142" spans="2:7" hidden="1" outlineLevel="1" x14ac:dyDescent="0.25">
      <c r="B142" s="347"/>
      <c r="C142" s="347"/>
      <c r="D142" s="347"/>
      <c r="E142" s="347"/>
      <c r="F142" s="347"/>
      <c r="G142" s="347"/>
    </row>
    <row r="143" spans="2:7" hidden="1" outlineLevel="1" x14ac:dyDescent="0.25">
      <c r="B143" s="347"/>
      <c r="C143" s="347"/>
      <c r="D143" s="347"/>
      <c r="E143" s="347"/>
      <c r="F143" s="347"/>
      <c r="G143" s="347"/>
    </row>
    <row r="144" spans="2:7" hidden="1" outlineLevel="1" x14ac:dyDescent="0.25">
      <c r="B144" s="347"/>
      <c r="C144" s="347"/>
      <c r="D144" s="347"/>
      <c r="E144" s="347"/>
      <c r="F144" s="347"/>
      <c r="G144" s="347"/>
    </row>
    <row r="145" spans="2:8" hidden="1" outlineLevel="1" x14ac:dyDescent="0.25">
      <c r="B145" s="347"/>
      <c r="C145" s="347"/>
      <c r="D145" s="347"/>
      <c r="E145" s="347"/>
      <c r="F145" s="347"/>
      <c r="G145" s="347"/>
    </row>
    <row r="146" spans="2:8" hidden="1" outlineLevel="1" x14ac:dyDescent="0.25">
      <c r="B146" s="347"/>
      <c r="C146" s="347"/>
      <c r="D146" s="347"/>
      <c r="E146" s="347"/>
      <c r="F146" s="347"/>
      <c r="G146" s="347"/>
    </row>
    <row r="147" spans="2:8" hidden="1" outlineLevel="1" x14ac:dyDescent="0.25">
      <c r="B147" s="347"/>
      <c r="C147" s="347"/>
      <c r="D147" s="347"/>
      <c r="E147" s="347"/>
      <c r="F147" s="347"/>
      <c r="G147" s="347"/>
    </row>
    <row r="148" spans="2:8" hidden="1" outlineLevel="1" x14ac:dyDescent="0.25">
      <c r="B148" s="347"/>
      <c r="C148" s="347"/>
      <c r="D148" s="347"/>
      <c r="E148" s="347"/>
      <c r="F148" s="347"/>
      <c r="G148" s="347"/>
    </row>
    <row r="149" spans="2:8" collapsed="1" x14ac:dyDescent="0.25">
      <c r="B149" s="347"/>
      <c r="C149" s="347"/>
      <c r="D149" s="347"/>
      <c r="E149" s="347"/>
      <c r="F149" s="347"/>
      <c r="G149" s="347"/>
    </row>
    <row r="150" spans="2:8" s="347" customFormat="1" x14ac:dyDescent="0.25">
      <c r="B150" s="343" t="s">
        <v>989</v>
      </c>
      <c r="C150" s="344"/>
      <c r="D150" s="344"/>
      <c r="E150" s="344"/>
      <c r="F150" s="345"/>
      <c r="G150" s="346"/>
      <c r="H150" s="348"/>
    </row>
    <row r="151" spans="2:8" s="347" customFormat="1" hidden="1" outlineLevel="1" x14ac:dyDescent="0.25">
      <c r="B151" s="347" t="s">
        <v>190</v>
      </c>
      <c r="C151" s="347" t="s">
        <v>217</v>
      </c>
      <c r="D151" s="347" t="s">
        <v>226</v>
      </c>
      <c r="E151" s="347" t="s">
        <v>990</v>
      </c>
      <c r="F151" s="347" t="s">
        <v>269</v>
      </c>
      <c r="G151" s="347" t="s">
        <v>281</v>
      </c>
      <c r="H151" s="347" t="s">
        <v>229</v>
      </c>
    </row>
    <row r="152" spans="2:8" s="347" customFormat="1" hidden="1" outlineLevel="1" x14ac:dyDescent="0.25">
      <c r="B152" s="347" t="s">
        <v>968</v>
      </c>
      <c r="C152" s="347">
        <v>4.5599999999999996</v>
      </c>
      <c r="D152" s="347">
        <v>9.8000000000000007</v>
      </c>
      <c r="E152" s="347">
        <v>2.75</v>
      </c>
      <c r="F152" s="347">
        <v>26.95</v>
      </c>
      <c r="G152" s="347">
        <v>2.0699999999999998</v>
      </c>
      <c r="H152" s="347">
        <v>24.88</v>
      </c>
    </row>
    <row r="153" spans="2:8" s="347" customFormat="1" hidden="1" outlineLevel="1" x14ac:dyDescent="0.25">
      <c r="B153" s="347" t="s">
        <v>969</v>
      </c>
      <c r="C153" s="347">
        <v>3.44</v>
      </c>
      <c r="D153" s="347">
        <v>8</v>
      </c>
      <c r="E153" s="347">
        <v>2.75</v>
      </c>
      <c r="F153" s="347">
        <v>22</v>
      </c>
      <c r="G153" s="347">
        <v>2.0699999999999998</v>
      </c>
      <c r="H153" s="347">
        <v>19.93</v>
      </c>
    </row>
    <row r="154" spans="2:8" s="347" customFormat="1" hidden="1" outlineLevel="1" x14ac:dyDescent="0.25">
      <c r="B154" s="347" t="s">
        <v>1058</v>
      </c>
      <c r="C154" s="347">
        <v>3.44</v>
      </c>
      <c r="D154" s="347">
        <v>8</v>
      </c>
      <c r="E154" s="347">
        <v>2.75</v>
      </c>
      <c r="F154" s="347">
        <v>22</v>
      </c>
      <c r="G154" s="347">
        <v>2.39</v>
      </c>
      <c r="H154" s="347">
        <v>19.61</v>
      </c>
    </row>
    <row r="155" spans="2:8" s="347" customFormat="1" hidden="1" outlineLevel="1" x14ac:dyDescent="0.25">
      <c r="B155" s="347" t="s">
        <v>971</v>
      </c>
      <c r="C155" s="347">
        <v>7.85</v>
      </c>
      <c r="D155" s="347">
        <v>11.25</v>
      </c>
      <c r="E155" s="347">
        <v>2.9</v>
      </c>
      <c r="F155" s="347">
        <v>32.630000000000003</v>
      </c>
      <c r="G155" s="347">
        <v>3.96</v>
      </c>
      <c r="H155" s="347">
        <v>28.67</v>
      </c>
    </row>
    <row r="156" spans="2:8" s="347" customFormat="1" hidden="1" outlineLevel="1" x14ac:dyDescent="0.25">
      <c r="B156" s="347" t="s">
        <v>254</v>
      </c>
      <c r="H156" s="347">
        <v>93.09</v>
      </c>
    </row>
    <row r="157" spans="2:8" s="347" customFormat="1" hidden="1" outlineLevel="1" x14ac:dyDescent="0.25"/>
    <row r="158" spans="2:8" s="347" customFormat="1" hidden="1" outlineLevel="1" x14ac:dyDescent="0.25"/>
    <row r="159" spans="2:8" s="347" customFormat="1" hidden="1" outlineLevel="1" x14ac:dyDescent="0.25"/>
    <row r="160" spans="2:8" s="347" customFormat="1" hidden="1" outlineLevel="1" x14ac:dyDescent="0.25"/>
    <row r="161" spans="2:7" s="347" customFormat="1" collapsed="1" x14ac:dyDescent="0.25"/>
    <row r="162" spans="2:7" x14ac:dyDescent="0.25">
      <c r="B162" s="338" t="s">
        <v>539</v>
      </c>
      <c r="C162" s="339"/>
      <c r="D162" s="339"/>
      <c r="E162" s="339"/>
      <c r="F162" s="340"/>
      <c r="G162" s="341"/>
    </row>
    <row r="163" spans="2:7" hidden="1" outlineLevel="1" x14ac:dyDescent="0.25">
      <c r="B163" s="337" t="s">
        <v>190</v>
      </c>
      <c r="C163" s="337" t="s">
        <v>278</v>
      </c>
      <c r="D163" s="337" t="s">
        <v>216</v>
      </c>
      <c r="E163" s="337" t="s">
        <v>756</v>
      </c>
      <c r="F163" s="337" t="s">
        <v>228</v>
      </c>
      <c r="G163" s="337" t="s">
        <v>280</v>
      </c>
    </row>
    <row r="164" spans="2:7" hidden="1" outlineLevel="1" x14ac:dyDescent="0.25">
      <c r="B164" s="337" t="s">
        <v>733</v>
      </c>
      <c r="C164" s="337">
        <v>30.07</v>
      </c>
      <c r="D164" s="337">
        <v>3</v>
      </c>
      <c r="E164" s="337">
        <v>90.22</v>
      </c>
      <c r="F164" s="337">
        <v>21.928000000000001</v>
      </c>
      <c r="G164" s="337">
        <v>68.3</v>
      </c>
    </row>
    <row r="165" spans="2:7" hidden="1" outlineLevel="1" x14ac:dyDescent="0.25">
      <c r="B165" s="337" t="s">
        <v>734</v>
      </c>
      <c r="C165" s="337">
        <v>37.450000000000003</v>
      </c>
      <c r="D165" s="337">
        <v>3</v>
      </c>
      <c r="E165" s="337">
        <v>112.35</v>
      </c>
      <c r="F165" s="337">
        <v>54.3</v>
      </c>
      <c r="G165" s="337">
        <v>58.05</v>
      </c>
    </row>
    <row r="166" spans="2:7" hidden="1" outlineLevel="1" x14ac:dyDescent="0.25">
      <c r="B166" s="337" t="s">
        <v>736</v>
      </c>
      <c r="C166" s="337">
        <v>73.92</v>
      </c>
      <c r="D166" s="337">
        <v>3</v>
      </c>
      <c r="E166" s="337">
        <v>221.76</v>
      </c>
      <c r="F166" s="337">
        <v>102.87</v>
      </c>
      <c r="G166" s="337">
        <v>118.89</v>
      </c>
    </row>
    <row r="167" spans="2:7" hidden="1" outlineLevel="1" x14ac:dyDescent="0.25">
      <c r="B167" s="337" t="s">
        <v>737</v>
      </c>
      <c r="C167" s="337">
        <v>11.8</v>
      </c>
      <c r="D167" s="337">
        <v>3</v>
      </c>
      <c r="E167" s="337">
        <v>35.4</v>
      </c>
      <c r="F167" s="337">
        <v>1.68</v>
      </c>
      <c r="G167" s="337">
        <v>33.72</v>
      </c>
    </row>
    <row r="168" spans="2:7" hidden="1" outlineLevel="1" x14ac:dyDescent="0.25">
      <c r="B168" s="337" t="s">
        <v>740</v>
      </c>
      <c r="C168" s="337">
        <v>4.45</v>
      </c>
      <c r="D168" s="337">
        <v>3</v>
      </c>
      <c r="E168" s="337">
        <v>13.35</v>
      </c>
      <c r="F168" s="337">
        <v>4.5</v>
      </c>
      <c r="G168" s="337">
        <v>8.85</v>
      </c>
    </row>
    <row r="169" spans="2:7" hidden="1" outlineLevel="1" x14ac:dyDescent="0.25">
      <c r="B169" s="337" t="s">
        <v>526</v>
      </c>
      <c r="C169" s="337">
        <v>13.3</v>
      </c>
      <c r="D169" s="337">
        <v>3</v>
      </c>
      <c r="E169" s="337">
        <v>39.9</v>
      </c>
      <c r="F169" s="337">
        <v>17.45</v>
      </c>
      <c r="G169" s="337">
        <v>22.45</v>
      </c>
    </row>
    <row r="170" spans="2:7" hidden="1" outlineLevel="1" x14ac:dyDescent="0.25">
      <c r="B170" s="337" t="s">
        <v>526</v>
      </c>
      <c r="C170" s="337">
        <v>13.3</v>
      </c>
      <c r="D170" s="337">
        <v>3</v>
      </c>
      <c r="E170" s="337">
        <v>39.9</v>
      </c>
      <c r="F170" s="337">
        <v>23.45</v>
      </c>
      <c r="G170" s="337">
        <v>16.45</v>
      </c>
    </row>
    <row r="171" spans="2:7" hidden="1" outlineLevel="1" x14ac:dyDescent="0.25">
      <c r="B171" s="337" t="s">
        <v>526</v>
      </c>
      <c r="C171" s="337">
        <v>13</v>
      </c>
      <c r="D171" s="337">
        <v>3</v>
      </c>
      <c r="E171" s="337">
        <v>39</v>
      </c>
      <c r="F171" s="337">
        <v>17</v>
      </c>
      <c r="G171" s="337">
        <v>22</v>
      </c>
    </row>
    <row r="172" spans="2:7" hidden="1" outlineLevel="1" x14ac:dyDescent="0.25">
      <c r="B172" s="337" t="s">
        <v>526</v>
      </c>
      <c r="C172" s="337">
        <v>13.3</v>
      </c>
      <c r="D172" s="337">
        <v>3</v>
      </c>
      <c r="E172" s="337">
        <v>39.9</v>
      </c>
      <c r="F172" s="337">
        <v>21.45</v>
      </c>
      <c r="G172" s="337">
        <v>18.45</v>
      </c>
    </row>
    <row r="173" spans="2:7" hidden="1" outlineLevel="1" x14ac:dyDescent="0.25">
      <c r="B173" s="337" t="s">
        <v>526</v>
      </c>
      <c r="C173" s="337">
        <v>13.3</v>
      </c>
      <c r="D173" s="337">
        <v>3</v>
      </c>
      <c r="E173" s="337">
        <v>39.9</v>
      </c>
      <c r="F173" s="337">
        <v>21.45</v>
      </c>
      <c r="G173" s="337">
        <v>18.45</v>
      </c>
    </row>
    <row r="174" spans="2:7" hidden="1" outlineLevel="1" x14ac:dyDescent="0.25">
      <c r="B174" s="337" t="s">
        <v>526</v>
      </c>
      <c r="C174" s="337">
        <v>13.45</v>
      </c>
      <c r="D174" s="337">
        <v>3</v>
      </c>
      <c r="E174" s="337">
        <v>40.35</v>
      </c>
      <c r="F174" s="337">
        <v>21.45</v>
      </c>
      <c r="G174" s="337">
        <v>18.899999999999999</v>
      </c>
    </row>
    <row r="175" spans="2:7" hidden="1" outlineLevel="1" x14ac:dyDescent="0.25">
      <c r="B175" s="337" t="s">
        <v>526</v>
      </c>
      <c r="C175" s="337">
        <v>13.15</v>
      </c>
      <c r="D175" s="337">
        <v>3</v>
      </c>
      <c r="E175" s="337">
        <v>39.450000000000003</v>
      </c>
      <c r="F175" s="337">
        <v>21.45</v>
      </c>
      <c r="G175" s="337">
        <v>18</v>
      </c>
    </row>
    <row r="176" spans="2:7" hidden="1" outlineLevel="1" x14ac:dyDescent="0.25">
      <c r="B176" s="337" t="s">
        <v>526</v>
      </c>
      <c r="C176" s="337">
        <v>13.15</v>
      </c>
      <c r="D176" s="337">
        <v>3</v>
      </c>
      <c r="E176" s="337">
        <v>39.450000000000003</v>
      </c>
      <c r="F176" s="337">
        <v>17.225000000000001</v>
      </c>
      <c r="G176" s="337">
        <v>22.23</v>
      </c>
    </row>
    <row r="177" spans="2:7" hidden="1" outlineLevel="1" x14ac:dyDescent="0.25">
      <c r="B177" s="337" t="s">
        <v>526</v>
      </c>
      <c r="C177" s="337">
        <v>13.1</v>
      </c>
      <c r="D177" s="337">
        <v>3</v>
      </c>
      <c r="E177" s="337">
        <v>39.299999999999997</v>
      </c>
      <c r="F177" s="337">
        <v>15.225</v>
      </c>
      <c r="G177" s="337">
        <v>24.07</v>
      </c>
    </row>
    <row r="178" spans="2:7" hidden="1" outlineLevel="1" x14ac:dyDescent="0.25">
      <c r="B178" s="337" t="s">
        <v>527</v>
      </c>
      <c r="C178" s="337">
        <v>14.93</v>
      </c>
      <c r="D178" s="337">
        <v>3</v>
      </c>
      <c r="E178" s="337">
        <v>44.8</v>
      </c>
      <c r="F178" s="337">
        <v>6.93</v>
      </c>
      <c r="G178" s="337">
        <v>37.869999999999997</v>
      </c>
    </row>
    <row r="179" spans="2:7" hidden="1" outlineLevel="1" x14ac:dyDescent="0.25">
      <c r="B179" s="337" t="s">
        <v>529</v>
      </c>
      <c r="C179" s="337">
        <v>10.7</v>
      </c>
      <c r="D179" s="337">
        <v>3</v>
      </c>
      <c r="E179" s="337">
        <v>32.1</v>
      </c>
      <c r="F179" s="337">
        <v>26.1</v>
      </c>
      <c r="G179" s="337">
        <v>6</v>
      </c>
    </row>
    <row r="180" spans="2:7" hidden="1" outlineLevel="1" x14ac:dyDescent="0.25">
      <c r="B180" s="337" t="s">
        <v>529</v>
      </c>
      <c r="C180" s="337">
        <v>10.7</v>
      </c>
      <c r="D180" s="337">
        <v>3</v>
      </c>
      <c r="E180" s="337">
        <v>32.1</v>
      </c>
      <c r="F180" s="337">
        <v>16.14</v>
      </c>
      <c r="G180" s="337">
        <v>15.96</v>
      </c>
    </row>
    <row r="181" spans="2:7" hidden="1" outlineLevel="1" x14ac:dyDescent="0.25">
      <c r="B181" s="337" t="s">
        <v>529</v>
      </c>
      <c r="C181" s="337">
        <v>10.7</v>
      </c>
      <c r="D181" s="337">
        <v>3</v>
      </c>
      <c r="E181" s="337">
        <v>32.1</v>
      </c>
      <c r="F181" s="337">
        <v>26.1</v>
      </c>
      <c r="G181" s="337">
        <v>6</v>
      </c>
    </row>
    <row r="182" spans="2:7" hidden="1" outlineLevel="1" x14ac:dyDescent="0.25">
      <c r="B182" s="337" t="s">
        <v>529</v>
      </c>
      <c r="C182" s="337">
        <v>10.7</v>
      </c>
      <c r="D182" s="337">
        <v>3</v>
      </c>
      <c r="E182" s="337">
        <v>32.1</v>
      </c>
      <c r="F182" s="337">
        <v>26.1</v>
      </c>
      <c r="G182" s="337">
        <v>6</v>
      </c>
    </row>
    <row r="183" spans="2:7" hidden="1" outlineLevel="1" x14ac:dyDescent="0.25">
      <c r="B183" s="337" t="s">
        <v>529</v>
      </c>
      <c r="C183" s="337">
        <v>10.7</v>
      </c>
      <c r="D183" s="337">
        <v>3</v>
      </c>
      <c r="E183" s="337">
        <v>32.1</v>
      </c>
      <c r="F183" s="337">
        <v>26.1</v>
      </c>
      <c r="G183" s="337">
        <v>6</v>
      </c>
    </row>
    <row r="184" spans="2:7" hidden="1" outlineLevel="1" x14ac:dyDescent="0.25">
      <c r="B184" s="337" t="s">
        <v>529</v>
      </c>
      <c r="C184" s="337">
        <v>10.7</v>
      </c>
      <c r="D184" s="337">
        <v>3</v>
      </c>
      <c r="E184" s="337">
        <v>32.1</v>
      </c>
      <c r="F184" s="337">
        <v>18.14</v>
      </c>
      <c r="G184" s="337">
        <v>13.96</v>
      </c>
    </row>
    <row r="185" spans="2:7" hidden="1" outlineLevel="1" x14ac:dyDescent="0.25">
      <c r="B185" s="337" t="s">
        <v>696</v>
      </c>
      <c r="C185" s="337">
        <v>16.13</v>
      </c>
      <c r="D185" s="337">
        <v>1.1000000000000001</v>
      </c>
      <c r="E185" s="337">
        <v>17.739999999999998</v>
      </c>
      <c r="F185" s="337">
        <v>2.992</v>
      </c>
      <c r="G185" s="337">
        <v>14.75</v>
      </c>
    </row>
    <row r="186" spans="2:7" hidden="1" outlineLevel="1" x14ac:dyDescent="0.25">
      <c r="B186" s="337" t="s">
        <v>741</v>
      </c>
      <c r="C186" s="337">
        <v>10.8</v>
      </c>
      <c r="D186" s="337">
        <v>3</v>
      </c>
      <c r="E186" s="337">
        <v>32.4</v>
      </c>
      <c r="F186" s="337">
        <v>15.29</v>
      </c>
      <c r="G186" s="337">
        <v>17.11</v>
      </c>
    </row>
    <row r="187" spans="2:7" hidden="1" outlineLevel="1" x14ac:dyDescent="0.25">
      <c r="B187" s="337" t="s">
        <v>219</v>
      </c>
      <c r="E187" s="337">
        <v>1117.78</v>
      </c>
      <c r="G187" s="337">
        <v>592.46</v>
      </c>
    </row>
    <row r="188" spans="2:7" hidden="1" outlineLevel="1" x14ac:dyDescent="0.25"/>
    <row r="189" spans="2:7" hidden="1" outlineLevel="1" x14ac:dyDescent="0.25"/>
    <row r="190" spans="2:7" hidden="1" outlineLevel="1" x14ac:dyDescent="0.25"/>
    <row r="191" spans="2:7" hidden="1" outlineLevel="1" x14ac:dyDescent="0.25"/>
    <row r="192" spans="2:7" hidden="1" outlineLevel="1" x14ac:dyDescent="0.25"/>
    <row r="193" spans="2:8" hidden="1" outlineLevel="1" x14ac:dyDescent="0.25"/>
    <row r="194" spans="2:8" hidden="1" outlineLevel="1" x14ac:dyDescent="0.25"/>
    <row r="195" spans="2:8" hidden="1" outlineLevel="1" x14ac:dyDescent="0.25"/>
    <row r="196" spans="2:8" hidden="1" outlineLevel="1" x14ac:dyDescent="0.25"/>
    <row r="197" spans="2:8" hidden="1" outlineLevel="1" x14ac:dyDescent="0.25"/>
    <row r="198" spans="2:8" hidden="1" outlineLevel="1" x14ac:dyDescent="0.25"/>
    <row r="199" spans="2:8" hidden="1" outlineLevel="1" x14ac:dyDescent="0.25"/>
    <row r="200" spans="2:8" hidden="1" outlineLevel="1" x14ac:dyDescent="0.25"/>
    <row r="201" spans="2:8" collapsed="1" x14ac:dyDescent="0.25"/>
    <row r="202" spans="2:8" x14ac:dyDescent="0.25">
      <c r="B202" s="343" t="s">
        <v>991</v>
      </c>
      <c r="C202" s="344"/>
      <c r="D202" s="344"/>
      <c r="E202" s="344"/>
      <c r="F202" s="345"/>
      <c r="G202" s="346"/>
      <c r="H202" s="347"/>
    </row>
    <row r="203" spans="2:8" hidden="1" outlineLevel="1" x14ac:dyDescent="0.25">
      <c r="B203" s="347" t="s">
        <v>47</v>
      </c>
      <c r="C203" s="347" t="s">
        <v>217</v>
      </c>
      <c r="D203" s="347"/>
      <c r="E203" s="347"/>
      <c r="F203" s="347"/>
      <c r="G203" s="347"/>
      <c r="H203" s="347"/>
    </row>
    <row r="204" spans="2:8" hidden="1" outlineLevel="1" x14ac:dyDescent="0.25">
      <c r="B204" s="347" t="s">
        <v>992</v>
      </c>
      <c r="C204" s="347">
        <v>21.86</v>
      </c>
      <c r="D204" s="347"/>
      <c r="E204" s="347"/>
      <c r="F204" s="347"/>
      <c r="G204" s="347"/>
      <c r="H204" s="347"/>
    </row>
    <row r="205" spans="2:8" hidden="1" outlineLevel="1" x14ac:dyDescent="0.25">
      <c r="B205" s="347" t="s">
        <v>993</v>
      </c>
      <c r="C205" s="347">
        <v>211.77</v>
      </c>
      <c r="D205" s="347"/>
      <c r="E205" s="347"/>
      <c r="F205" s="347"/>
      <c r="G205" s="347"/>
      <c r="H205" s="347"/>
    </row>
    <row r="206" spans="2:8" hidden="1" outlineLevel="1" x14ac:dyDescent="0.25">
      <c r="B206" s="347" t="s">
        <v>994</v>
      </c>
      <c r="C206" s="347">
        <v>233.63</v>
      </c>
      <c r="D206" s="347"/>
      <c r="E206" s="347"/>
      <c r="F206" s="347"/>
      <c r="G206" s="347"/>
      <c r="H206" s="347"/>
    </row>
    <row r="207" spans="2:8" hidden="1" outlineLevel="1" x14ac:dyDescent="0.25">
      <c r="B207" s="347"/>
      <c r="C207" s="347"/>
      <c r="D207" s="347"/>
      <c r="E207" s="347"/>
      <c r="F207" s="347"/>
      <c r="G207" s="347"/>
      <c r="H207" s="347"/>
    </row>
    <row r="208" spans="2:8" hidden="1" outlineLevel="1" x14ac:dyDescent="0.25"/>
    <row r="209" spans="2:7" collapsed="1" x14ac:dyDescent="0.25"/>
    <row r="210" spans="2:7" x14ac:dyDescent="0.25">
      <c r="B210" s="338" t="s">
        <v>267</v>
      </c>
      <c r="C210" s="339"/>
      <c r="D210" s="339"/>
      <c r="E210" s="339"/>
      <c r="F210" s="340"/>
      <c r="G210" s="341"/>
    </row>
    <row r="211" spans="2:7" hidden="1" outlineLevel="1" x14ac:dyDescent="0.25">
      <c r="B211" s="337" t="s">
        <v>47</v>
      </c>
      <c r="C211" s="337" t="s">
        <v>221</v>
      </c>
    </row>
    <row r="212" spans="2:7" hidden="1" outlineLevel="1" x14ac:dyDescent="0.25">
      <c r="B212" s="337" t="s">
        <v>268</v>
      </c>
      <c r="C212" s="337">
        <v>63.21</v>
      </c>
    </row>
    <row r="213" spans="2:7" hidden="1" outlineLevel="1" x14ac:dyDescent="0.25">
      <c r="B213" s="337" t="s">
        <v>681</v>
      </c>
      <c r="C213" s="337">
        <v>63.21</v>
      </c>
    </row>
    <row r="214" spans="2:7" hidden="1" outlineLevel="1" x14ac:dyDescent="0.25"/>
    <row r="215" spans="2:7" hidden="1" outlineLevel="1" x14ac:dyDescent="0.25"/>
    <row r="216" spans="2:7" hidden="1" outlineLevel="1" x14ac:dyDescent="0.25"/>
    <row r="217" spans="2:7" hidden="1" outlineLevel="1" x14ac:dyDescent="0.25"/>
    <row r="218" spans="2:7" hidden="1" outlineLevel="1" x14ac:dyDescent="0.25"/>
    <row r="219" spans="2:7" hidden="1" outlineLevel="1" x14ac:dyDescent="0.25"/>
    <row r="220" spans="2:7" hidden="1" outlineLevel="1" x14ac:dyDescent="0.25"/>
    <row r="221" spans="2:7" collapsed="1" x14ac:dyDescent="0.25"/>
    <row r="222" spans="2:7" x14ac:dyDescent="0.25">
      <c r="B222" s="338" t="s">
        <v>270</v>
      </c>
      <c r="C222" s="339"/>
      <c r="D222" s="339"/>
      <c r="E222" s="339"/>
      <c r="F222" s="340"/>
      <c r="G222" s="341"/>
    </row>
    <row r="223" spans="2:7" hidden="1" outlineLevel="1" x14ac:dyDescent="0.25">
      <c r="B223" s="337" t="s">
        <v>47</v>
      </c>
      <c r="C223" s="337" t="s">
        <v>221</v>
      </c>
    </row>
    <row r="224" spans="2:7" hidden="1" outlineLevel="1" x14ac:dyDescent="0.25">
      <c r="B224" s="337" t="s">
        <v>416</v>
      </c>
      <c r="C224" s="337">
        <v>132.25</v>
      </c>
    </row>
    <row r="225" spans="2:7" hidden="1" outlineLevel="1" x14ac:dyDescent="0.25">
      <c r="B225" s="337" t="s">
        <v>298</v>
      </c>
      <c r="C225" s="337">
        <v>132.25</v>
      </c>
    </row>
    <row r="226" spans="2:7" hidden="1" outlineLevel="1" x14ac:dyDescent="0.25"/>
    <row r="227" spans="2:7" hidden="1" outlineLevel="1" x14ac:dyDescent="0.25"/>
    <row r="228" spans="2:7" hidden="1" outlineLevel="1" x14ac:dyDescent="0.25"/>
    <row r="229" spans="2:7" hidden="1" outlineLevel="1" x14ac:dyDescent="0.25"/>
    <row r="230" spans="2:7" hidden="1" outlineLevel="1" x14ac:dyDescent="0.25"/>
    <row r="231" spans="2:7" hidden="1" outlineLevel="1" x14ac:dyDescent="0.25"/>
    <row r="232" spans="2:7" hidden="1" outlineLevel="1" x14ac:dyDescent="0.25"/>
    <row r="233" spans="2:7" collapsed="1" x14ac:dyDescent="0.25"/>
    <row r="234" spans="2:7" x14ac:dyDescent="0.25">
      <c r="B234" s="338" t="s">
        <v>417</v>
      </c>
      <c r="C234" s="339"/>
      <c r="D234" s="339"/>
      <c r="E234" s="339"/>
      <c r="F234" s="340"/>
      <c r="G234" s="341"/>
    </row>
    <row r="235" spans="2:7" hidden="1" outlineLevel="1" x14ac:dyDescent="0.25">
      <c r="B235" s="337" t="s">
        <v>47</v>
      </c>
      <c r="C235" s="337" t="s">
        <v>221</v>
      </c>
    </row>
    <row r="236" spans="2:7" hidden="1" outlineLevel="1" x14ac:dyDescent="0.25">
      <c r="B236" s="337" t="s">
        <v>418</v>
      </c>
      <c r="C236" s="337">
        <v>76.47</v>
      </c>
    </row>
    <row r="237" spans="2:7" hidden="1" outlineLevel="1" x14ac:dyDescent="0.25">
      <c r="B237" s="337" t="s">
        <v>298</v>
      </c>
      <c r="C237" s="337">
        <v>76.47</v>
      </c>
    </row>
    <row r="238" spans="2:7" hidden="1" outlineLevel="1" x14ac:dyDescent="0.25"/>
    <row r="239" spans="2:7" hidden="1" outlineLevel="1" x14ac:dyDescent="0.25"/>
    <row r="240" spans="2:7" hidden="1" outlineLevel="1" x14ac:dyDescent="0.25"/>
    <row r="241" spans="2:7" hidden="1" outlineLevel="1" x14ac:dyDescent="0.25"/>
    <row r="242" spans="2:7" collapsed="1" x14ac:dyDescent="0.25"/>
    <row r="243" spans="2:7" x14ac:dyDescent="0.25">
      <c r="B243" s="338" t="s">
        <v>419</v>
      </c>
      <c r="C243" s="339"/>
      <c r="D243" s="339"/>
      <c r="E243" s="339"/>
      <c r="F243" s="340"/>
      <c r="G243" s="341"/>
    </row>
    <row r="244" spans="2:7" hidden="1" outlineLevel="1" x14ac:dyDescent="0.25">
      <c r="B244" s="337" t="s">
        <v>47</v>
      </c>
      <c r="C244" s="337" t="s">
        <v>271</v>
      </c>
    </row>
    <row r="245" spans="2:7" hidden="1" outlineLevel="1" x14ac:dyDescent="0.25">
      <c r="B245" s="337" t="s">
        <v>420</v>
      </c>
      <c r="C245" s="337">
        <v>239.96</v>
      </c>
    </row>
    <row r="246" spans="2:7" hidden="1" outlineLevel="1" x14ac:dyDescent="0.25">
      <c r="B246" s="337" t="s">
        <v>747</v>
      </c>
      <c r="C246" s="337">
        <v>239.96</v>
      </c>
    </row>
    <row r="247" spans="2:7" hidden="1" outlineLevel="1" x14ac:dyDescent="0.25"/>
    <row r="248" spans="2:7" hidden="1" outlineLevel="1" x14ac:dyDescent="0.25"/>
    <row r="249" spans="2:7" hidden="1" outlineLevel="1" x14ac:dyDescent="0.25"/>
    <row r="250" spans="2:7" hidden="1" outlineLevel="1" x14ac:dyDescent="0.25"/>
    <row r="251" spans="2:7" hidden="1" outlineLevel="1" x14ac:dyDescent="0.25"/>
    <row r="252" spans="2:7" hidden="1" outlineLevel="1" x14ac:dyDescent="0.25"/>
    <row r="253" spans="2:7" collapsed="1" x14ac:dyDescent="0.25"/>
    <row r="255" spans="2:7" x14ac:dyDescent="0.25">
      <c r="B255" s="338" t="s">
        <v>750</v>
      </c>
      <c r="C255" s="339"/>
      <c r="D255" s="339"/>
      <c r="E255" s="339"/>
      <c r="F255" s="340"/>
      <c r="G255" s="341"/>
    </row>
    <row r="256" spans="2:7" hidden="1" outlineLevel="1" x14ac:dyDescent="0.25">
      <c r="B256" s="342" t="s">
        <v>190</v>
      </c>
      <c r="C256" s="342" t="s">
        <v>217</v>
      </c>
      <c r="D256" s="342"/>
      <c r="E256" s="342"/>
    </row>
    <row r="257" spans="2:3" hidden="1" outlineLevel="1" x14ac:dyDescent="0.25">
      <c r="B257" s="337" t="s">
        <v>733</v>
      </c>
      <c r="C257" s="337">
        <v>23.19</v>
      </c>
    </row>
    <row r="258" spans="2:3" hidden="1" outlineLevel="1" x14ac:dyDescent="0.25">
      <c r="B258" s="337" t="s">
        <v>734</v>
      </c>
      <c r="C258" s="337">
        <v>33.11</v>
      </c>
    </row>
    <row r="259" spans="2:3" hidden="1" outlineLevel="1" x14ac:dyDescent="0.25">
      <c r="B259" s="337" t="s">
        <v>735</v>
      </c>
      <c r="C259" s="337">
        <v>22.35</v>
      </c>
    </row>
    <row r="260" spans="2:3" hidden="1" outlineLevel="1" x14ac:dyDescent="0.25">
      <c r="B260" s="337" t="s">
        <v>736</v>
      </c>
      <c r="C260" s="337">
        <v>108.83</v>
      </c>
    </row>
    <row r="261" spans="2:3" hidden="1" outlineLevel="1" x14ac:dyDescent="0.25">
      <c r="B261" s="337" t="s">
        <v>737</v>
      </c>
      <c r="C261" s="337">
        <v>8.64</v>
      </c>
    </row>
    <row r="262" spans="2:3" hidden="1" outlineLevel="1" x14ac:dyDescent="0.25">
      <c r="B262" s="337" t="s">
        <v>738</v>
      </c>
      <c r="C262" s="337">
        <v>8.64</v>
      </c>
    </row>
    <row r="263" spans="2:3" hidden="1" outlineLevel="1" x14ac:dyDescent="0.25">
      <c r="B263" s="337" t="s">
        <v>739</v>
      </c>
      <c r="C263" s="337">
        <v>8.14</v>
      </c>
    </row>
    <row r="264" spans="2:3" hidden="1" outlineLevel="1" x14ac:dyDescent="0.25">
      <c r="B264" s="337" t="s">
        <v>740</v>
      </c>
      <c r="C264" s="337">
        <v>1.0900000000000001</v>
      </c>
    </row>
    <row r="265" spans="2:3" hidden="1" outlineLevel="1" x14ac:dyDescent="0.25">
      <c r="B265" s="337" t="s">
        <v>526</v>
      </c>
      <c r="C265" s="337">
        <v>10.5</v>
      </c>
    </row>
    <row r="266" spans="2:3" hidden="1" outlineLevel="1" x14ac:dyDescent="0.25">
      <c r="B266" s="337" t="s">
        <v>526</v>
      </c>
      <c r="C266" s="337">
        <v>10.65</v>
      </c>
    </row>
    <row r="267" spans="2:3" hidden="1" outlineLevel="1" x14ac:dyDescent="0.25">
      <c r="B267" s="337" t="s">
        <v>526</v>
      </c>
      <c r="C267" s="337">
        <v>10.65</v>
      </c>
    </row>
    <row r="268" spans="2:3" hidden="1" outlineLevel="1" x14ac:dyDescent="0.25">
      <c r="B268" s="337" t="s">
        <v>526</v>
      </c>
      <c r="C268" s="337">
        <v>10.8</v>
      </c>
    </row>
    <row r="269" spans="2:3" hidden="1" outlineLevel="1" x14ac:dyDescent="0.25">
      <c r="B269" s="337" t="s">
        <v>526</v>
      </c>
      <c r="C269" s="337">
        <v>10.8</v>
      </c>
    </row>
    <row r="270" spans="2:3" hidden="1" outlineLevel="1" x14ac:dyDescent="0.25">
      <c r="B270" s="337" t="s">
        <v>526</v>
      </c>
      <c r="C270" s="337">
        <v>10.8</v>
      </c>
    </row>
    <row r="271" spans="2:3" hidden="1" outlineLevel="1" x14ac:dyDescent="0.25">
      <c r="B271" s="337" t="s">
        <v>526</v>
      </c>
      <c r="C271" s="337">
        <v>10.8</v>
      </c>
    </row>
    <row r="272" spans="2:3" hidden="1" outlineLevel="1" x14ac:dyDescent="0.25">
      <c r="B272" s="337" t="s">
        <v>526</v>
      </c>
      <c r="C272" s="337">
        <v>10.95</v>
      </c>
    </row>
    <row r="273" spans="2:3" hidden="1" outlineLevel="1" x14ac:dyDescent="0.25">
      <c r="B273" s="337" t="s">
        <v>526</v>
      </c>
      <c r="C273" s="337">
        <v>10.96</v>
      </c>
    </row>
    <row r="274" spans="2:3" hidden="1" outlineLevel="1" x14ac:dyDescent="0.25">
      <c r="B274" s="337" t="s">
        <v>527</v>
      </c>
      <c r="C274" s="337">
        <v>14.35</v>
      </c>
    </row>
    <row r="275" spans="2:3" hidden="1" outlineLevel="1" x14ac:dyDescent="0.25">
      <c r="B275" s="337" t="s">
        <v>529</v>
      </c>
      <c r="C275" s="337">
        <v>6.7</v>
      </c>
    </row>
    <row r="276" spans="2:3" hidden="1" outlineLevel="1" x14ac:dyDescent="0.25">
      <c r="B276" s="337" t="s">
        <v>529</v>
      </c>
      <c r="C276" s="337">
        <v>6.7</v>
      </c>
    </row>
    <row r="277" spans="2:3" hidden="1" outlineLevel="1" x14ac:dyDescent="0.25">
      <c r="B277" s="337" t="s">
        <v>529</v>
      </c>
      <c r="C277" s="337">
        <v>6.7</v>
      </c>
    </row>
    <row r="278" spans="2:3" hidden="1" outlineLevel="1" x14ac:dyDescent="0.25">
      <c r="B278" s="337" t="s">
        <v>529</v>
      </c>
      <c r="C278" s="337">
        <v>6.7</v>
      </c>
    </row>
    <row r="279" spans="2:3" hidden="1" outlineLevel="1" x14ac:dyDescent="0.25">
      <c r="B279" s="337" t="s">
        <v>529</v>
      </c>
      <c r="C279" s="337">
        <v>6.7</v>
      </c>
    </row>
    <row r="280" spans="2:3" hidden="1" outlineLevel="1" x14ac:dyDescent="0.25">
      <c r="B280" s="337" t="s">
        <v>529</v>
      </c>
      <c r="C280" s="337">
        <v>6.7</v>
      </c>
    </row>
    <row r="281" spans="2:3" hidden="1" outlineLevel="1" x14ac:dyDescent="0.25">
      <c r="B281" s="337" t="s">
        <v>696</v>
      </c>
      <c r="C281" s="337">
        <v>16.559999999999999</v>
      </c>
    </row>
    <row r="282" spans="2:3" hidden="1" outlineLevel="1" x14ac:dyDescent="0.25">
      <c r="B282" s="337" t="s">
        <v>741</v>
      </c>
      <c r="C282" s="337">
        <v>6.55</v>
      </c>
    </row>
    <row r="283" spans="2:3" hidden="1" outlineLevel="1" x14ac:dyDescent="0.25">
      <c r="B283" s="337" t="s">
        <v>421</v>
      </c>
      <c r="C283" s="337">
        <v>7.2</v>
      </c>
    </row>
    <row r="284" spans="2:3" hidden="1" outlineLevel="1" x14ac:dyDescent="0.25">
      <c r="B284" s="337" t="s">
        <v>531</v>
      </c>
      <c r="C284" s="337">
        <v>31.86</v>
      </c>
    </row>
    <row r="285" spans="2:3" hidden="1" outlineLevel="1" x14ac:dyDescent="0.25">
      <c r="B285" s="337" t="s">
        <v>532</v>
      </c>
      <c r="C285" s="337">
        <v>10.51</v>
      </c>
    </row>
    <row r="286" spans="2:3" hidden="1" outlineLevel="1" x14ac:dyDescent="0.25">
      <c r="B286" s="337" t="s">
        <v>743</v>
      </c>
      <c r="C286" s="337">
        <v>8.64</v>
      </c>
    </row>
    <row r="287" spans="2:3" hidden="1" outlineLevel="1" x14ac:dyDescent="0.25">
      <c r="B287" s="337" t="s">
        <v>744</v>
      </c>
      <c r="C287" s="337">
        <v>6.59</v>
      </c>
    </row>
    <row r="288" spans="2:3" hidden="1" outlineLevel="1" x14ac:dyDescent="0.25">
      <c r="B288" s="337" t="s">
        <v>422</v>
      </c>
      <c r="C288" s="337">
        <v>453.34</v>
      </c>
    </row>
    <row r="289" spans="2:7" hidden="1" outlineLevel="1" x14ac:dyDescent="0.25"/>
    <row r="290" spans="2:7" hidden="1" outlineLevel="1" x14ac:dyDescent="0.25"/>
    <row r="291" spans="2:7" hidden="1" outlineLevel="1" x14ac:dyDescent="0.25"/>
    <row r="292" spans="2:7" hidden="1" outlineLevel="1" x14ac:dyDescent="0.25"/>
    <row r="293" spans="2:7" hidden="1" outlineLevel="1" x14ac:dyDescent="0.25"/>
    <row r="294" spans="2:7" hidden="1" outlineLevel="1" x14ac:dyDescent="0.25"/>
    <row r="295" spans="2:7" collapsed="1" x14ac:dyDescent="0.25"/>
    <row r="296" spans="2:7" x14ac:dyDescent="0.25">
      <c r="B296" s="343" t="s">
        <v>995</v>
      </c>
      <c r="C296" s="344"/>
      <c r="D296" s="344"/>
      <c r="E296" s="344"/>
      <c r="F296" s="345"/>
      <c r="G296" s="341"/>
    </row>
    <row r="297" spans="2:7" hidden="1" outlineLevel="1" x14ac:dyDescent="0.25">
      <c r="B297" s="347" t="s">
        <v>190</v>
      </c>
      <c r="C297" s="347" t="s">
        <v>217</v>
      </c>
      <c r="D297" s="347" t="s">
        <v>226</v>
      </c>
      <c r="E297" s="347" t="s">
        <v>996</v>
      </c>
      <c r="F297" s="347" t="s">
        <v>997</v>
      </c>
    </row>
    <row r="298" spans="2:7" hidden="1" outlineLevel="1" x14ac:dyDescent="0.25">
      <c r="B298" s="347" t="s">
        <v>967</v>
      </c>
      <c r="C298" s="347">
        <v>3.64</v>
      </c>
      <c r="D298" s="347">
        <v>8</v>
      </c>
      <c r="E298" s="347">
        <v>0.7</v>
      </c>
      <c r="F298" s="347">
        <v>7.3</v>
      </c>
    </row>
    <row r="299" spans="2:7" hidden="1" outlineLevel="1" x14ac:dyDescent="0.25">
      <c r="B299" s="347" t="s">
        <v>968</v>
      </c>
      <c r="C299" s="347">
        <v>4.5599999999999996</v>
      </c>
      <c r="D299" s="347">
        <v>9.8000000000000007</v>
      </c>
      <c r="E299" s="347"/>
      <c r="F299" s="347"/>
    </row>
    <row r="300" spans="2:7" hidden="1" outlineLevel="1" x14ac:dyDescent="0.25">
      <c r="B300" s="347" t="s">
        <v>969</v>
      </c>
      <c r="C300" s="347">
        <v>3.44</v>
      </c>
      <c r="D300" s="347">
        <v>8</v>
      </c>
      <c r="E300" s="347"/>
      <c r="F300" s="347"/>
    </row>
    <row r="301" spans="2:7" hidden="1" outlineLevel="1" x14ac:dyDescent="0.25">
      <c r="B301" s="347" t="s">
        <v>969</v>
      </c>
      <c r="C301" s="347">
        <v>3.44</v>
      </c>
      <c r="D301" s="347">
        <v>8</v>
      </c>
      <c r="E301" s="347"/>
      <c r="F301" s="347"/>
    </row>
    <row r="302" spans="2:7" hidden="1" outlineLevel="1" x14ac:dyDescent="0.25">
      <c r="B302" s="347" t="s">
        <v>421</v>
      </c>
      <c r="C302" s="347">
        <v>18.559999999999999</v>
      </c>
      <c r="D302" s="347">
        <v>22.1</v>
      </c>
      <c r="E302" s="347">
        <v>4.9000000000000004</v>
      </c>
      <c r="F302" s="347">
        <v>17.2</v>
      </c>
    </row>
    <row r="303" spans="2:7" hidden="1" outlineLevel="1" x14ac:dyDescent="0.25">
      <c r="B303" s="347" t="s">
        <v>978</v>
      </c>
      <c r="C303" s="347">
        <v>38.5</v>
      </c>
      <c r="D303" s="347">
        <v>33.5</v>
      </c>
      <c r="E303" s="347">
        <v>6.35</v>
      </c>
      <c r="F303" s="347">
        <v>27.15</v>
      </c>
    </row>
    <row r="304" spans="2:7" hidden="1" outlineLevel="1" x14ac:dyDescent="0.25">
      <c r="B304" s="347" t="s">
        <v>979</v>
      </c>
      <c r="C304" s="347">
        <v>23.14</v>
      </c>
      <c r="D304" s="347">
        <v>27.81</v>
      </c>
      <c r="E304" s="347">
        <v>9.0500000000000007</v>
      </c>
      <c r="F304" s="347">
        <v>18.760000000000002</v>
      </c>
    </row>
    <row r="305" spans="2:7" hidden="1" outlineLevel="1" x14ac:dyDescent="0.25">
      <c r="B305" s="347" t="s">
        <v>219</v>
      </c>
      <c r="C305" s="347">
        <v>95.28</v>
      </c>
      <c r="D305" s="347"/>
      <c r="E305" s="347"/>
      <c r="F305" s="347"/>
    </row>
    <row r="306" spans="2:7" hidden="1" outlineLevel="1" x14ac:dyDescent="0.25">
      <c r="B306" s="347"/>
      <c r="C306" s="347"/>
      <c r="D306" s="347"/>
      <c r="E306" s="347"/>
      <c r="F306" s="347"/>
    </row>
    <row r="307" spans="2:7" hidden="1" outlineLevel="1" x14ac:dyDescent="0.25">
      <c r="B307" s="347"/>
      <c r="C307" s="347"/>
      <c r="D307" s="347"/>
      <c r="E307" s="347"/>
      <c r="F307" s="347"/>
    </row>
    <row r="308" spans="2:7" hidden="1" outlineLevel="1" x14ac:dyDescent="0.25">
      <c r="B308" s="347"/>
      <c r="C308" s="347"/>
      <c r="D308" s="347"/>
      <c r="E308" s="347"/>
      <c r="F308" s="347"/>
    </row>
    <row r="309" spans="2:7" hidden="1" outlineLevel="1" x14ac:dyDescent="0.25">
      <c r="B309" s="347"/>
      <c r="C309" s="347"/>
      <c r="D309" s="347"/>
      <c r="E309" s="347"/>
      <c r="F309" s="347"/>
    </row>
    <row r="310" spans="2:7" hidden="1" outlineLevel="1" collapsed="1" x14ac:dyDescent="0.25"/>
    <row r="311" spans="2:7" collapsed="1" x14ac:dyDescent="0.25"/>
    <row r="314" spans="2:7" x14ac:dyDescent="0.25">
      <c r="B314" s="338" t="s">
        <v>682</v>
      </c>
      <c r="C314" s="339"/>
      <c r="D314" s="339"/>
      <c r="E314" s="339"/>
      <c r="F314" s="340"/>
      <c r="G314" s="341"/>
    </row>
    <row r="315" spans="2:7" hidden="1" outlineLevel="1" x14ac:dyDescent="0.25">
      <c r="B315" s="337" t="s">
        <v>190</v>
      </c>
      <c r="C315" s="337" t="s">
        <v>226</v>
      </c>
      <c r="D315" s="337" t="s">
        <v>227</v>
      </c>
      <c r="E315" s="337" t="s">
        <v>272</v>
      </c>
    </row>
    <row r="316" spans="2:7" hidden="1" outlineLevel="1" x14ac:dyDescent="0.25">
      <c r="B316" s="337" t="s">
        <v>732</v>
      </c>
      <c r="C316" s="337">
        <v>12.93</v>
      </c>
      <c r="D316" s="337">
        <v>0.9</v>
      </c>
      <c r="E316" s="337">
        <v>12.03</v>
      </c>
    </row>
    <row r="317" spans="2:7" hidden="1" outlineLevel="1" x14ac:dyDescent="0.25">
      <c r="B317" s="337" t="s">
        <v>520</v>
      </c>
      <c r="C317" s="337">
        <v>9.92</v>
      </c>
      <c r="D317" s="337">
        <v>1.2</v>
      </c>
      <c r="E317" s="337">
        <v>8.7200000000000006</v>
      </c>
    </row>
    <row r="318" spans="2:7" hidden="1" outlineLevel="1" x14ac:dyDescent="0.25">
      <c r="B318" s="337" t="s">
        <v>524</v>
      </c>
      <c r="C318" s="337">
        <v>13.76</v>
      </c>
      <c r="D318" s="337">
        <v>1</v>
      </c>
      <c r="E318" s="337">
        <v>12.76</v>
      </c>
    </row>
    <row r="319" spans="2:7" hidden="1" outlineLevel="1" x14ac:dyDescent="0.25">
      <c r="B319" s="337" t="s">
        <v>530</v>
      </c>
      <c r="C319" s="337">
        <v>11.97</v>
      </c>
      <c r="D319" s="337">
        <v>0.7</v>
      </c>
      <c r="E319" s="337">
        <v>11.27</v>
      </c>
    </row>
    <row r="320" spans="2:7" hidden="1" outlineLevel="1" x14ac:dyDescent="0.25">
      <c r="B320" s="337" t="s">
        <v>742</v>
      </c>
      <c r="C320" s="337">
        <v>13</v>
      </c>
      <c r="D320" s="337">
        <v>0.7</v>
      </c>
      <c r="E320" s="337">
        <v>12.3</v>
      </c>
    </row>
    <row r="321" spans="2:7" hidden="1" outlineLevel="1" x14ac:dyDescent="0.25">
      <c r="B321" s="337" t="s">
        <v>533</v>
      </c>
      <c r="C321" s="337">
        <v>8.3000000000000007</v>
      </c>
      <c r="D321" s="337">
        <v>0.8</v>
      </c>
      <c r="E321" s="337">
        <v>7.5</v>
      </c>
    </row>
    <row r="322" spans="2:7" hidden="1" outlineLevel="1" x14ac:dyDescent="0.25">
      <c r="B322" s="337" t="s">
        <v>533</v>
      </c>
      <c r="C322" s="337">
        <v>9.66</v>
      </c>
      <c r="D322" s="337">
        <v>0.8</v>
      </c>
      <c r="E322" s="337">
        <v>8.86</v>
      </c>
    </row>
    <row r="323" spans="2:7" hidden="1" outlineLevel="1" x14ac:dyDescent="0.25">
      <c r="B323" s="337" t="s">
        <v>299</v>
      </c>
      <c r="C323" s="337">
        <v>22.57</v>
      </c>
      <c r="D323" s="337">
        <v>14.48</v>
      </c>
      <c r="E323" s="337">
        <v>8.09</v>
      </c>
    </row>
    <row r="324" spans="2:7" hidden="1" outlineLevel="1" x14ac:dyDescent="0.25">
      <c r="B324" s="337" t="s">
        <v>219</v>
      </c>
      <c r="C324" s="337">
        <v>102.11</v>
      </c>
      <c r="E324" s="337">
        <v>81.53</v>
      </c>
    </row>
    <row r="325" spans="2:7" hidden="1" outlineLevel="1" x14ac:dyDescent="0.25"/>
    <row r="326" spans="2:7" hidden="1" outlineLevel="1" x14ac:dyDescent="0.25"/>
    <row r="327" spans="2:7" hidden="1" outlineLevel="1" x14ac:dyDescent="0.25"/>
    <row r="328" spans="2:7" hidden="1" outlineLevel="1" x14ac:dyDescent="0.25"/>
    <row r="329" spans="2:7" hidden="1" outlineLevel="1" x14ac:dyDescent="0.25"/>
    <row r="330" spans="2:7" hidden="1" outlineLevel="1" x14ac:dyDescent="0.25"/>
    <row r="331" spans="2:7" hidden="1" outlineLevel="1" x14ac:dyDescent="0.25"/>
    <row r="332" spans="2:7" hidden="1" outlineLevel="1" x14ac:dyDescent="0.25"/>
    <row r="333" spans="2:7" hidden="1" outlineLevel="1" x14ac:dyDescent="0.25"/>
    <row r="334" spans="2:7" collapsed="1" x14ac:dyDescent="0.25"/>
    <row r="335" spans="2:7" x14ac:dyDescent="0.25">
      <c r="B335" s="338" t="s">
        <v>751</v>
      </c>
      <c r="C335" s="339"/>
      <c r="D335" s="339"/>
      <c r="E335" s="339"/>
      <c r="F335" s="340"/>
      <c r="G335" s="341"/>
    </row>
    <row r="336" spans="2:7" hidden="1" outlineLevel="1" x14ac:dyDescent="0.25">
      <c r="B336" s="337" t="s">
        <v>190</v>
      </c>
      <c r="C336" s="337" t="s">
        <v>226</v>
      </c>
      <c r="D336" s="337" t="s">
        <v>227</v>
      </c>
      <c r="E336" s="337" t="s">
        <v>272</v>
      </c>
    </row>
    <row r="337" spans="2:5" hidden="1" outlineLevel="1" x14ac:dyDescent="0.25">
      <c r="B337" s="337" t="s">
        <v>733</v>
      </c>
      <c r="C337" s="337">
        <v>30.07</v>
      </c>
      <c r="D337" s="337">
        <v>11.9</v>
      </c>
      <c r="E337" s="337">
        <v>18.170000000000002</v>
      </c>
    </row>
    <row r="338" spans="2:5" hidden="1" outlineLevel="1" x14ac:dyDescent="0.25">
      <c r="B338" s="337" t="s">
        <v>734</v>
      </c>
      <c r="C338" s="337">
        <v>37.450000000000003</v>
      </c>
      <c r="D338" s="337">
        <v>20.25</v>
      </c>
      <c r="E338" s="337">
        <v>17.2</v>
      </c>
    </row>
    <row r="339" spans="2:5" hidden="1" outlineLevel="1" x14ac:dyDescent="0.25">
      <c r="B339" s="337" t="s">
        <v>735</v>
      </c>
      <c r="C339" s="337">
        <v>34.409999999999997</v>
      </c>
      <c r="D339" s="337">
        <v>6.1</v>
      </c>
      <c r="E339" s="337">
        <v>28.31</v>
      </c>
    </row>
    <row r="340" spans="2:5" hidden="1" outlineLevel="1" x14ac:dyDescent="0.25">
      <c r="B340" s="337" t="s">
        <v>736</v>
      </c>
      <c r="C340" s="337">
        <v>73.92</v>
      </c>
      <c r="D340" s="337">
        <v>35.67</v>
      </c>
      <c r="E340" s="337">
        <v>38.25</v>
      </c>
    </row>
    <row r="341" spans="2:5" hidden="1" outlineLevel="1" x14ac:dyDescent="0.25">
      <c r="B341" s="337" t="s">
        <v>737</v>
      </c>
      <c r="C341" s="337">
        <v>11.8</v>
      </c>
      <c r="D341" s="337">
        <v>0.8</v>
      </c>
      <c r="E341" s="337">
        <v>11</v>
      </c>
    </row>
    <row r="342" spans="2:5" hidden="1" outlineLevel="1" x14ac:dyDescent="0.25">
      <c r="B342" s="337" t="s">
        <v>738</v>
      </c>
      <c r="C342" s="337">
        <v>11.8</v>
      </c>
      <c r="D342" s="337">
        <v>1</v>
      </c>
      <c r="E342" s="337">
        <v>10.8</v>
      </c>
    </row>
    <row r="343" spans="2:5" hidden="1" outlineLevel="1" x14ac:dyDescent="0.25">
      <c r="B343" s="337" t="s">
        <v>739</v>
      </c>
      <c r="C343" s="337">
        <v>12.4</v>
      </c>
      <c r="D343" s="337">
        <v>0.8</v>
      </c>
      <c r="E343" s="337">
        <v>11.6</v>
      </c>
    </row>
    <row r="344" spans="2:5" hidden="1" outlineLevel="1" x14ac:dyDescent="0.25">
      <c r="B344" s="337" t="s">
        <v>740</v>
      </c>
      <c r="C344" s="337">
        <v>4.45</v>
      </c>
      <c r="D344" s="337">
        <v>1.5</v>
      </c>
      <c r="E344" s="337">
        <v>2.95</v>
      </c>
    </row>
    <row r="345" spans="2:5" hidden="1" outlineLevel="1" x14ac:dyDescent="0.25">
      <c r="B345" s="337" t="s">
        <v>526</v>
      </c>
      <c r="C345" s="337">
        <v>13</v>
      </c>
      <c r="D345" s="337">
        <v>5.15</v>
      </c>
      <c r="E345" s="337">
        <v>7.85</v>
      </c>
    </row>
    <row r="346" spans="2:5" hidden="1" outlineLevel="1" x14ac:dyDescent="0.25">
      <c r="B346" s="337" t="s">
        <v>526</v>
      </c>
      <c r="C346" s="337">
        <v>13.15</v>
      </c>
      <c r="D346" s="337">
        <v>7.15</v>
      </c>
      <c r="E346" s="337">
        <v>6</v>
      </c>
    </row>
    <row r="347" spans="2:5" hidden="1" outlineLevel="1" x14ac:dyDescent="0.25">
      <c r="B347" s="337" t="s">
        <v>526</v>
      </c>
      <c r="C347" s="337">
        <v>13.15</v>
      </c>
      <c r="D347" s="337">
        <v>5.15</v>
      </c>
      <c r="E347" s="337">
        <v>8</v>
      </c>
    </row>
    <row r="348" spans="2:5" hidden="1" outlineLevel="1" x14ac:dyDescent="0.25">
      <c r="B348" s="337" t="s">
        <v>526</v>
      </c>
      <c r="C348" s="337">
        <v>13.3</v>
      </c>
      <c r="D348" s="337">
        <v>5.15</v>
      </c>
      <c r="E348" s="337">
        <v>8.15</v>
      </c>
    </row>
    <row r="349" spans="2:5" hidden="1" outlineLevel="1" x14ac:dyDescent="0.25">
      <c r="B349" s="337" t="s">
        <v>526</v>
      </c>
      <c r="C349" s="337">
        <v>13.3</v>
      </c>
      <c r="D349" s="337">
        <v>7.15</v>
      </c>
      <c r="E349" s="337">
        <v>6.15</v>
      </c>
    </row>
    <row r="350" spans="2:5" hidden="1" outlineLevel="1" x14ac:dyDescent="0.25">
      <c r="B350" s="337" t="s">
        <v>526</v>
      </c>
      <c r="C350" s="337">
        <v>13.3</v>
      </c>
      <c r="D350" s="337">
        <v>7.15</v>
      </c>
      <c r="E350" s="337">
        <v>6.15</v>
      </c>
    </row>
    <row r="351" spans="2:5" hidden="1" outlineLevel="1" x14ac:dyDescent="0.25">
      <c r="B351" s="337" t="s">
        <v>526</v>
      </c>
      <c r="C351" s="337">
        <v>13.3</v>
      </c>
      <c r="D351" s="337">
        <v>7.15</v>
      </c>
      <c r="E351" s="337">
        <v>6.15</v>
      </c>
    </row>
    <row r="352" spans="2:5" hidden="1" outlineLevel="1" x14ac:dyDescent="0.25">
      <c r="B352" s="337" t="s">
        <v>526</v>
      </c>
      <c r="C352" s="337">
        <v>13.45</v>
      </c>
      <c r="D352" s="337">
        <v>7.15</v>
      </c>
      <c r="E352" s="337">
        <v>6.3</v>
      </c>
    </row>
    <row r="353" spans="2:5" hidden="1" outlineLevel="1" x14ac:dyDescent="0.25">
      <c r="B353" s="337" t="s">
        <v>526</v>
      </c>
      <c r="C353" s="337">
        <v>13.1</v>
      </c>
      <c r="D353" s="337">
        <v>5.15</v>
      </c>
      <c r="E353" s="337">
        <v>7.95</v>
      </c>
    </row>
    <row r="354" spans="2:5" hidden="1" outlineLevel="1" x14ac:dyDescent="0.25">
      <c r="B354" s="337" t="s">
        <v>527</v>
      </c>
      <c r="C354" s="337">
        <v>14.93</v>
      </c>
      <c r="D354" s="337">
        <v>3.3</v>
      </c>
      <c r="E354" s="337">
        <v>11.63</v>
      </c>
    </row>
    <row r="355" spans="2:5" hidden="1" outlineLevel="1" x14ac:dyDescent="0.25">
      <c r="B355" s="337" t="s">
        <v>529</v>
      </c>
      <c r="C355" s="337">
        <v>10.7</v>
      </c>
      <c r="D355" s="337">
        <v>8.6999999999999993</v>
      </c>
      <c r="E355" s="337">
        <v>2</v>
      </c>
    </row>
    <row r="356" spans="2:5" hidden="1" outlineLevel="1" x14ac:dyDescent="0.25">
      <c r="B356" s="337" t="s">
        <v>529</v>
      </c>
      <c r="C356" s="337">
        <v>10.7</v>
      </c>
      <c r="D356" s="337">
        <v>5.35</v>
      </c>
      <c r="E356" s="337">
        <v>5.35</v>
      </c>
    </row>
    <row r="357" spans="2:5" hidden="1" outlineLevel="1" x14ac:dyDescent="0.25">
      <c r="B357" s="337" t="s">
        <v>529</v>
      </c>
      <c r="C357" s="337">
        <v>10.7</v>
      </c>
      <c r="D357" s="337">
        <v>8.6999999999999993</v>
      </c>
      <c r="E357" s="337">
        <v>2</v>
      </c>
    </row>
    <row r="358" spans="2:5" hidden="1" outlineLevel="1" x14ac:dyDescent="0.25">
      <c r="B358" s="337" t="s">
        <v>529</v>
      </c>
      <c r="C358" s="337">
        <v>10.7</v>
      </c>
      <c r="D358" s="337">
        <v>8.6999999999999993</v>
      </c>
      <c r="E358" s="337">
        <v>2</v>
      </c>
    </row>
    <row r="359" spans="2:5" hidden="1" outlineLevel="1" x14ac:dyDescent="0.25">
      <c r="B359" s="337" t="s">
        <v>529</v>
      </c>
      <c r="C359" s="337">
        <v>10.7</v>
      </c>
      <c r="D359" s="337">
        <v>8.6999999999999993</v>
      </c>
      <c r="E359" s="337">
        <v>2</v>
      </c>
    </row>
    <row r="360" spans="2:5" hidden="1" outlineLevel="1" x14ac:dyDescent="0.25">
      <c r="B360" s="337" t="s">
        <v>529</v>
      </c>
      <c r="C360" s="337">
        <v>10.7</v>
      </c>
      <c r="D360" s="337">
        <v>5.35</v>
      </c>
      <c r="E360" s="337">
        <v>5.35</v>
      </c>
    </row>
    <row r="361" spans="2:5" hidden="1" outlineLevel="1" x14ac:dyDescent="0.25">
      <c r="B361" s="337" t="s">
        <v>696</v>
      </c>
      <c r="C361" s="337">
        <v>16.13</v>
      </c>
      <c r="D361" s="337">
        <v>2.72</v>
      </c>
      <c r="E361" s="337">
        <v>13.41</v>
      </c>
    </row>
    <row r="362" spans="2:5" hidden="1" outlineLevel="1" x14ac:dyDescent="0.25">
      <c r="B362" s="337" t="s">
        <v>741</v>
      </c>
      <c r="C362" s="337">
        <v>10.8</v>
      </c>
      <c r="D362" s="337">
        <v>2.6</v>
      </c>
      <c r="E362" s="337">
        <v>8.1999999999999993</v>
      </c>
    </row>
    <row r="363" spans="2:5" hidden="1" outlineLevel="1" x14ac:dyDescent="0.25">
      <c r="B363" s="337" t="s">
        <v>421</v>
      </c>
      <c r="C363" s="337">
        <v>11.17</v>
      </c>
      <c r="D363" s="337">
        <v>1.3</v>
      </c>
      <c r="E363" s="337">
        <v>9.8699999999999992</v>
      </c>
    </row>
    <row r="364" spans="2:5" hidden="1" outlineLevel="1" x14ac:dyDescent="0.25">
      <c r="B364" s="337" t="s">
        <v>531</v>
      </c>
      <c r="C364" s="337">
        <v>31.59</v>
      </c>
      <c r="D364" s="337">
        <v>12.71</v>
      </c>
      <c r="E364" s="337">
        <v>18.88</v>
      </c>
    </row>
    <row r="365" spans="2:5" hidden="1" outlineLevel="1" x14ac:dyDescent="0.25">
      <c r="B365" s="337" t="s">
        <v>532</v>
      </c>
      <c r="C365" s="337">
        <v>13</v>
      </c>
      <c r="D365" s="337">
        <v>1.1000000000000001</v>
      </c>
      <c r="E365" s="337">
        <v>11.9</v>
      </c>
    </row>
    <row r="366" spans="2:5" hidden="1" outlineLevel="1" x14ac:dyDescent="0.25">
      <c r="B366" s="337" t="s">
        <v>743</v>
      </c>
      <c r="C366" s="337">
        <v>11.8</v>
      </c>
      <c r="D366" s="337">
        <v>1.1000000000000001</v>
      </c>
      <c r="E366" s="337">
        <v>10.7</v>
      </c>
    </row>
    <row r="367" spans="2:5" hidden="1" outlineLevel="1" x14ac:dyDescent="0.25">
      <c r="B367" s="337" t="s">
        <v>744</v>
      </c>
      <c r="C367" s="337">
        <v>10.119999999999999</v>
      </c>
      <c r="D367" s="337">
        <v>4.8099999999999996</v>
      </c>
      <c r="E367" s="337">
        <v>5.31</v>
      </c>
    </row>
    <row r="368" spans="2:5" hidden="1" outlineLevel="1" x14ac:dyDescent="0.25">
      <c r="B368" s="337" t="s">
        <v>219</v>
      </c>
      <c r="E368" s="337">
        <v>309.60000000000002</v>
      </c>
    </row>
    <row r="369" spans="2:7" hidden="1" outlineLevel="1" x14ac:dyDescent="0.25"/>
    <row r="370" spans="2:7" hidden="1" outlineLevel="1" x14ac:dyDescent="0.25"/>
    <row r="371" spans="2:7" hidden="1" outlineLevel="1" x14ac:dyDescent="0.25"/>
    <row r="372" spans="2:7" hidden="1" outlineLevel="1" x14ac:dyDescent="0.25"/>
    <row r="373" spans="2:7" hidden="1" outlineLevel="1" x14ac:dyDescent="0.25"/>
    <row r="374" spans="2:7" hidden="1" outlineLevel="1" x14ac:dyDescent="0.25"/>
    <row r="375" spans="2:7" hidden="1" outlineLevel="1" x14ac:dyDescent="0.25"/>
    <row r="376" spans="2:7" collapsed="1" x14ac:dyDescent="0.25"/>
    <row r="377" spans="2:7" x14ac:dyDescent="0.25">
      <c r="B377" s="338" t="s">
        <v>402</v>
      </c>
      <c r="C377" s="339"/>
      <c r="D377" s="339"/>
      <c r="E377" s="339"/>
      <c r="F377" s="340"/>
      <c r="G377" s="341"/>
    </row>
    <row r="378" spans="2:7" hidden="1" outlineLevel="1" x14ac:dyDescent="0.25">
      <c r="B378" s="337" t="s">
        <v>403</v>
      </c>
      <c r="C378" s="337" t="s">
        <v>237</v>
      </c>
      <c r="D378" s="337" t="s">
        <v>397</v>
      </c>
    </row>
    <row r="379" spans="2:7" hidden="1" outlineLevel="1" x14ac:dyDescent="0.25">
      <c r="C379" s="337" t="s">
        <v>559</v>
      </c>
      <c r="D379" s="337">
        <v>29.69</v>
      </c>
    </row>
    <row r="380" spans="2:7" hidden="1" outlineLevel="1" x14ac:dyDescent="0.25">
      <c r="C380" s="337" t="s">
        <v>560</v>
      </c>
      <c r="D380" s="337">
        <v>728.1</v>
      </c>
    </row>
    <row r="381" spans="2:7" hidden="1" outlineLevel="1" x14ac:dyDescent="0.25">
      <c r="B381" s="337" t="s">
        <v>277</v>
      </c>
      <c r="C381" s="337" t="s">
        <v>404</v>
      </c>
      <c r="D381" s="337">
        <v>38.03</v>
      </c>
    </row>
    <row r="382" spans="2:7" hidden="1" outlineLevel="1" x14ac:dyDescent="0.25">
      <c r="C382" s="337" t="s">
        <v>561</v>
      </c>
      <c r="D382" s="337">
        <v>1.1499999999999999</v>
      </c>
    </row>
    <row r="383" spans="2:7" hidden="1" outlineLevel="1" x14ac:dyDescent="0.25">
      <c r="C383" s="337" t="s">
        <v>562</v>
      </c>
      <c r="D383" s="337">
        <v>658.84</v>
      </c>
    </row>
    <row r="384" spans="2:7" hidden="1" outlineLevel="1" x14ac:dyDescent="0.25">
      <c r="C384" s="337" t="s">
        <v>563</v>
      </c>
      <c r="D384" s="337">
        <v>21.51</v>
      </c>
    </row>
    <row r="385" spans="2:4" hidden="1" outlineLevel="1" x14ac:dyDescent="0.25">
      <c r="C385" s="337" t="s">
        <v>564</v>
      </c>
      <c r="D385" s="337">
        <v>658.84</v>
      </c>
    </row>
    <row r="386" spans="2:4" hidden="1" outlineLevel="1" x14ac:dyDescent="0.25">
      <c r="C386" s="337" t="s">
        <v>565</v>
      </c>
      <c r="D386" s="337">
        <v>3.35</v>
      </c>
    </row>
    <row r="387" spans="2:4" hidden="1" outlineLevel="1" x14ac:dyDescent="0.25">
      <c r="C387" s="337" t="s">
        <v>566</v>
      </c>
      <c r="D387" s="337">
        <v>198.64</v>
      </c>
    </row>
    <row r="388" spans="2:4" hidden="1" outlineLevel="1" x14ac:dyDescent="0.25">
      <c r="C388" s="337" t="s">
        <v>567</v>
      </c>
      <c r="D388" s="337">
        <v>728.1</v>
      </c>
    </row>
    <row r="389" spans="2:4" hidden="1" outlineLevel="1" x14ac:dyDescent="0.25">
      <c r="C389" s="337" t="s">
        <v>568</v>
      </c>
      <c r="D389" s="337">
        <v>210.9</v>
      </c>
    </row>
    <row r="390" spans="2:4" hidden="1" outlineLevel="1" x14ac:dyDescent="0.25">
      <c r="C390" s="337" t="s">
        <v>569</v>
      </c>
      <c r="D390" s="337">
        <v>94.71</v>
      </c>
    </row>
    <row r="391" spans="2:4" hidden="1" outlineLevel="1" x14ac:dyDescent="0.25">
      <c r="C391" s="337" t="s">
        <v>570</v>
      </c>
      <c r="D391" s="337">
        <v>154.59</v>
      </c>
    </row>
    <row r="392" spans="2:4" hidden="1" outlineLevel="1" x14ac:dyDescent="0.25">
      <c r="B392" s="337">
        <v>84191</v>
      </c>
      <c r="C392" s="337" t="s">
        <v>571</v>
      </c>
      <c r="D392" s="337">
        <v>0.53</v>
      </c>
    </row>
    <row r="393" spans="2:4" hidden="1" outlineLevel="1" x14ac:dyDescent="0.25">
      <c r="C393" s="337" t="s">
        <v>572</v>
      </c>
      <c r="D393" s="337">
        <v>973.44</v>
      </c>
    </row>
    <row r="394" spans="2:4" hidden="1" outlineLevel="1" x14ac:dyDescent="0.25"/>
    <row r="395" spans="2:4" hidden="1" outlineLevel="1" x14ac:dyDescent="0.25">
      <c r="C395" s="337" t="s">
        <v>558</v>
      </c>
      <c r="D395" s="337">
        <v>10</v>
      </c>
    </row>
    <row r="396" spans="2:4" hidden="1" outlineLevel="1" x14ac:dyDescent="0.25">
      <c r="B396" s="337" t="s">
        <v>173</v>
      </c>
      <c r="C396" s="337" t="s">
        <v>273</v>
      </c>
      <c r="D396" s="337">
        <v>5</v>
      </c>
    </row>
    <row r="397" spans="2:4" hidden="1" outlineLevel="1" x14ac:dyDescent="0.25"/>
    <row r="398" spans="2:4" hidden="1" outlineLevel="1" x14ac:dyDescent="0.25"/>
    <row r="399" spans="2:4" hidden="1" outlineLevel="1" x14ac:dyDescent="0.25"/>
    <row r="400" spans="2:4" hidden="1" outlineLevel="1" x14ac:dyDescent="0.25"/>
    <row r="401" spans="2:7" hidden="1" outlineLevel="1" x14ac:dyDescent="0.25"/>
    <row r="402" spans="2:7" hidden="1" outlineLevel="1" x14ac:dyDescent="0.25"/>
    <row r="403" spans="2:7" hidden="1" outlineLevel="1" x14ac:dyDescent="0.25"/>
    <row r="404" spans="2:7" collapsed="1" x14ac:dyDescent="0.25"/>
    <row r="405" spans="2:7" x14ac:dyDescent="0.25">
      <c r="B405" s="338" t="s">
        <v>424</v>
      </c>
      <c r="C405" s="339"/>
      <c r="D405" s="339"/>
      <c r="E405" s="339"/>
      <c r="F405" s="340"/>
      <c r="G405" s="341"/>
    </row>
    <row r="406" spans="2:7" hidden="1" outlineLevel="1" x14ac:dyDescent="0.25">
      <c r="B406" s="337" t="s">
        <v>403</v>
      </c>
      <c r="C406" s="337" t="s">
        <v>425</v>
      </c>
      <c r="D406" s="337" t="s">
        <v>231</v>
      </c>
      <c r="E406" s="189"/>
    </row>
    <row r="407" spans="2:7" hidden="1" outlineLevel="1" x14ac:dyDescent="0.25">
      <c r="D407" s="337">
        <v>32</v>
      </c>
      <c r="E407" s="189"/>
    </row>
    <row r="408" spans="2:7" hidden="1" outlineLevel="1" x14ac:dyDescent="0.25">
      <c r="B408" s="337" t="s">
        <v>554</v>
      </c>
      <c r="C408" s="337" t="s">
        <v>555</v>
      </c>
      <c r="D408" s="337">
        <v>3</v>
      </c>
      <c r="E408" s="189"/>
    </row>
    <row r="409" spans="2:7" hidden="1" outlineLevel="1" x14ac:dyDescent="0.25">
      <c r="B409" s="337" t="s">
        <v>556</v>
      </c>
      <c r="C409" s="337" t="s">
        <v>557</v>
      </c>
      <c r="D409" s="337">
        <v>3</v>
      </c>
      <c r="E409" s="189"/>
    </row>
    <row r="410" spans="2:7" hidden="1" outlineLevel="1" x14ac:dyDescent="0.25">
      <c r="B410" s="337" t="s">
        <v>683</v>
      </c>
      <c r="C410" s="337" t="s">
        <v>684</v>
      </c>
      <c r="D410" s="337">
        <v>6</v>
      </c>
      <c r="E410" s="189" t="s">
        <v>759</v>
      </c>
    </row>
    <row r="411" spans="2:7" hidden="1" outlineLevel="1" x14ac:dyDescent="0.25">
      <c r="B411" s="337" t="s">
        <v>170</v>
      </c>
      <c r="C411" s="337" t="s">
        <v>685</v>
      </c>
      <c r="D411" s="337">
        <v>6</v>
      </c>
      <c r="E411" s="189"/>
    </row>
    <row r="412" spans="2:7" hidden="1" outlineLevel="1" x14ac:dyDescent="0.25">
      <c r="B412" s="337" t="s">
        <v>171</v>
      </c>
      <c r="C412" s="337" t="s">
        <v>405</v>
      </c>
      <c r="D412" s="337">
        <v>9</v>
      </c>
    </row>
    <row r="413" spans="2:7" hidden="1" outlineLevel="1" x14ac:dyDescent="0.25">
      <c r="B413" s="337" t="s">
        <v>172</v>
      </c>
      <c r="C413" s="337" t="s">
        <v>406</v>
      </c>
      <c r="D413" s="337">
        <v>12</v>
      </c>
    </row>
    <row r="414" spans="2:7" hidden="1" outlineLevel="1" x14ac:dyDescent="0.25">
      <c r="B414" s="337" t="s">
        <v>173</v>
      </c>
      <c r="C414" s="337" t="s">
        <v>273</v>
      </c>
      <c r="D414" s="337">
        <v>6</v>
      </c>
    </row>
    <row r="415" spans="2:7" hidden="1" outlineLevel="1" x14ac:dyDescent="0.25">
      <c r="B415" s="337" t="s">
        <v>174</v>
      </c>
      <c r="C415" s="337" t="s">
        <v>748</v>
      </c>
      <c r="D415" s="337">
        <v>6</v>
      </c>
    </row>
    <row r="416" spans="2:7" hidden="1" outlineLevel="1" x14ac:dyDescent="0.25"/>
    <row r="417" spans="2:7" hidden="1" outlineLevel="1" x14ac:dyDescent="0.25"/>
    <row r="418" spans="2:7" hidden="1" outlineLevel="1" x14ac:dyDescent="0.25"/>
    <row r="419" spans="2:7" hidden="1" outlineLevel="1" x14ac:dyDescent="0.25"/>
    <row r="420" spans="2:7" hidden="1" outlineLevel="1" x14ac:dyDescent="0.25"/>
    <row r="421" spans="2:7" hidden="1" outlineLevel="1" x14ac:dyDescent="0.25"/>
    <row r="422" spans="2:7" hidden="1" outlineLevel="1" x14ac:dyDescent="0.25"/>
    <row r="423" spans="2:7" hidden="1" outlineLevel="1" x14ac:dyDescent="0.25"/>
    <row r="424" spans="2:7" hidden="1" outlineLevel="1" x14ac:dyDescent="0.25"/>
    <row r="425" spans="2:7" hidden="1" outlineLevel="1" x14ac:dyDescent="0.25"/>
    <row r="426" spans="2:7" collapsed="1" x14ac:dyDescent="0.25"/>
    <row r="427" spans="2:7" x14ac:dyDescent="0.25">
      <c r="B427" s="338" t="s">
        <v>407</v>
      </c>
      <c r="C427" s="339"/>
      <c r="D427" s="339"/>
      <c r="E427" s="339"/>
      <c r="F427" s="340"/>
      <c r="G427" s="341"/>
    </row>
    <row r="428" spans="2:7" hidden="1" outlineLevel="1" x14ac:dyDescent="0.25">
      <c r="B428" s="337" t="s">
        <v>274</v>
      </c>
      <c r="C428" s="337" t="s">
        <v>401</v>
      </c>
      <c r="D428" s="337" t="s">
        <v>231</v>
      </c>
    </row>
    <row r="429" spans="2:7" hidden="1" outlineLevel="1" x14ac:dyDescent="0.25">
      <c r="D429" s="337">
        <v>14</v>
      </c>
    </row>
    <row r="430" spans="2:7" hidden="1" outlineLevel="1" x14ac:dyDescent="0.25">
      <c r="C430" s="337" t="s">
        <v>544</v>
      </c>
      <c r="D430" s="337">
        <v>6</v>
      </c>
    </row>
    <row r="431" spans="2:7" hidden="1" outlineLevel="1" x14ac:dyDescent="0.25">
      <c r="C431" s="337" t="s">
        <v>545</v>
      </c>
      <c r="D431" s="337">
        <v>13</v>
      </c>
    </row>
    <row r="432" spans="2:7" hidden="1" outlineLevel="1" x14ac:dyDescent="0.25">
      <c r="C432" s="337" t="s">
        <v>546</v>
      </c>
      <c r="D432" s="337">
        <v>1</v>
      </c>
    </row>
    <row r="433" spans="2:5" hidden="1" outlineLevel="1" x14ac:dyDescent="0.25">
      <c r="B433" s="337">
        <v>0</v>
      </c>
      <c r="C433" s="337" t="s">
        <v>408</v>
      </c>
      <c r="D433" s="337">
        <v>2</v>
      </c>
    </row>
    <row r="434" spans="2:5" hidden="1" outlineLevel="1" x14ac:dyDescent="0.25">
      <c r="B434" s="337" t="s">
        <v>153</v>
      </c>
      <c r="C434" s="337" t="s">
        <v>409</v>
      </c>
      <c r="D434" s="337">
        <v>7</v>
      </c>
    </row>
    <row r="435" spans="2:5" hidden="1" outlineLevel="1" x14ac:dyDescent="0.25">
      <c r="C435" s="337" t="s">
        <v>410</v>
      </c>
      <c r="D435" s="337">
        <v>29</v>
      </c>
    </row>
    <row r="436" spans="2:5" hidden="1" outlineLevel="1" x14ac:dyDescent="0.25">
      <c r="B436" s="337" t="s">
        <v>251</v>
      </c>
      <c r="C436" s="337" t="s">
        <v>686</v>
      </c>
      <c r="D436" s="337">
        <v>8</v>
      </c>
    </row>
    <row r="437" spans="2:5" hidden="1" outlineLevel="1" x14ac:dyDescent="0.25">
      <c r="B437" s="337" t="s">
        <v>547</v>
      </c>
      <c r="C437" s="337" t="s">
        <v>548</v>
      </c>
      <c r="D437" s="337">
        <v>10</v>
      </c>
    </row>
    <row r="438" spans="2:5" hidden="1" outlineLevel="1" x14ac:dyDescent="0.25">
      <c r="B438" s="337" t="s">
        <v>693</v>
      </c>
      <c r="C438" s="337" t="s">
        <v>687</v>
      </c>
      <c r="D438" s="337">
        <f>6+23</f>
        <v>29</v>
      </c>
    </row>
    <row r="439" spans="2:5" hidden="1" outlineLevel="1" x14ac:dyDescent="0.25">
      <c r="B439" s="337" t="s">
        <v>411</v>
      </c>
      <c r="C439" s="337" t="s">
        <v>694</v>
      </c>
      <c r="D439" s="337">
        <v>23</v>
      </c>
      <c r="E439" s="337" t="s">
        <v>758</v>
      </c>
    </row>
    <row r="440" spans="2:5" hidden="1" outlineLevel="1" x14ac:dyDescent="0.25">
      <c r="B440" s="337" t="s">
        <v>757</v>
      </c>
      <c r="C440" s="337" t="s">
        <v>749</v>
      </c>
      <c r="D440" s="337">
        <v>1</v>
      </c>
    </row>
    <row r="441" spans="2:5" hidden="1" outlineLevel="1" x14ac:dyDescent="0.25">
      <c r="B441" s="337" t="s">
        <v>541</v>
      </c>
      <c r="C441" s="337" t="s">
        <v>549</v>
      </c>
      <c r="D441" s="337">
        <v>1</v>
      </c>
    </row>
    <row r="442" spans="2:5" hidden="1" outlineLevel="1" x14ac:dyDescent="0.25">
      <c r="B442" s="337" t="s">
        <v>550</v>
      </c>
      <c r="C442" s="337" t="s">
        <v>551</v>
      </c>
      <c r="D442" s="337">
        <v>3</v>
      </c>
    </row>
    <row r="443" spans="2:5" hidden="1" outlineLevel="1" x14ac:dyDescent="0.25">
      <c r="B443" s="337" t="s">
        <v>550</v>
      </c>
      <c r="C443" s="337" t="s">
        <v>688</v>
      </c>
      <c r="D443" s="337">
        <v>6</v>
      </c>
    </row>
    <row r="444" spans="2:5" hidden="1" outlineLevel="1" x14ac:dyDescent="0.25">
      <c r="C444" s="337" t="s">
        <v>412</v>
      </c>
      <c r="D444" s="337">
        <v>29</v>
      </c>
    </row>
    <row r="445" spans="2:5" hidden="1" outlineLevel="1" x14ac:dyDescent="0.25">
      <c r="B445" s="337" t="s">
        <v>689</v>
      </c>
      <c r="C445" s="337" t="s">
        <v>423</v>
      </c>
      <c r="D445" s="337">
        <v>2</v>
      </c>
    </row>
    <row r="446" spans="2:5" hidden="1" outlineLevel="1" x14ac:dyDescent="0.25">
      <c r="B446" s="337">
        <v>0</v>
      </c>
      <c r="C446" s="337" t="s">
        <v>413</v>
      </c>
      <c r="D446" s="337">
        <v>3</v>
      </c>
    </row>
    <row r="447" spans="2:5" hidden="1" outlineLevel="1" x14ac:dyDescent="0.25">
      <c r="C447" s="337" t="s">
        <v>695</v>
      </c>
      <c r="D447" s="337">
        <v>23</v>
      </c>
    </row>
    <row r="448" spans="2:5" hidden="1" outlineLevel="1" x14ac:dyDescent="0.25">
      <c r="C448" s="337" t="s">
        <v>414</v>
      </c>
      <c r="D448" s="337">
        <v>10</v>
      </c>
    </row>
    <row r="449" spans="2:7" hidden="1" outlineLevel="1" x14ac:dyDescent="0.25">
      <c r="B449" s="337" t="s">
        <v>250</v>
      </c>
      <c r="C449" s="337" t="s">
        <v>552</v>
      </c>
      <c r="D449" s="337">
        <v>7</v>
      </c>
    </row>
    <row r="450" spans="2:7" hidden="1" outlineLevel="1" x14ac:dyDescent="0.25">
      <c r="B450" s="337" t="s">
        <v>152</v>
      </c>
      <c r="C450" s="337" t="s">
        <v>553</v>
      </c>
      <c r="D450" s="337">
        <v>6</v>
      </c>
    </row>
    <row r="451" spans="2:7" hidden="1" outlineLevel="1" x14ac:dyDescent="0.25">
      <c r="C451" s="337" t="s">
        <v>415</v>
      </c>
      <c r="D451" s="337">
        <v>29</v>
      </c>
    </row>
    <row r="452" spans="2:7" hidden="1" outlineLevel="1" x14ac:dyDescent="0.25"/>
    <row r="453" spans="2:7" hidden="1" outlineLevel="1" x14ac:dyDescent="0.25"/>
    <row r="454" spans="2:7" hidden="1" outlineLevel="1" x14ac:dyDescent="0.25"/>
    <row r="455" spans="2:7" hidden="1" outlineLevel="1" x14ac:dyDescent="0.25"/>
    <row r="456" spans="2:7" hidden="1" outlineLevel="1" x14ac:dyDescent="0.25"/>
    <row r="457" spans="2:7" hidden="1" outlineLevel="1" x14ac:dyDescent="0.25"/>
    <row r="458" spans="2:7" hidden="1" outlineLevel="1" x14ac:dyDescent="0.25"/>
    <row r="459" spans="2:7" hidden="1" outlineLevel="1" x14ac:dyDescent="0.25"/>
    <row r="460" spans="2:7" hidden="1" outlineLevel="1" x14ac:dyDescent="0.25"/>
    <row r="461" spans="2:7" collapsed="1" x14ac:dyDescent="0.25"/>
    <row r="462" spans="2:7" s="347" customFormat="1" x14ac:dyDescent="0.25">
      <c r="B462" s="343" t="s">
        <v>998</v>
      </c>
      <c r="C462" s="344"/>
      <c r="D462" s="344"/>
      <c r="E462" s="344"/>
      <c r="F462" s="345"/>
      <c r="G462" s="346"/>
    </row>
    <row r="463" spans="2:7" s="347" customFormat="1" outlineLevel="1" x14ac:dyDescent="0.25">
      <c r="B463" s="347" t="s">
        <v>190</v>
      </c>
      <c r="C463" s="347" t="s">
        <v>217</v>
      </c>
    </row>
    <row r="464" spans="2:7" s="347" customFormat="1" outlineLevel="1" x14ac:dyDescent="0.25">
      <c r="B464" s="347" t="s">
        <v>966</v>
      </c>
      <c r="C464" s="347">
        <v>14.1</v>
      </c>
    </row>
    <row r="465" spans="2:3" s="347" customFormat="1" outlineLevel="1" x14ac:dyDescent="0.25">
      <c r="B465" s="347" t="s">
        <v>967</v>
      </c>
      <c r="C465" s="347">
        <v>3.64</v>
      </c>
    </row>
    <row r="466" spans="2:3" s="347" customFormat="1" outlineLevel="1" x14ac:dyDescent="0.25">
      <c r="B466" s="347" t="s">
        <v>968</v>
      </c>
      <c r="C466" s="347">
        <v>4.5599999999999996</v>
      </c>
    </row>
    <row r="467" spans="2:3" s="347" customFormat="1" outlineLevel="1" x14ac:dyDescent="0.25">
      <c r="B467" s="347" t="s">
        <v>969</v>
      </c>
      <c r="C467" s="347">
        <v>3.44</v>
      </c>
    </row>
    <row r="468" spans="2:3" s="347" customFormat="1" outlineLevel="1" x14ac:dyDescent="0.25">
      <c r="B468" s="347" t="s">
        <v>969</v>
      </c>
      <c r="C468" s="347">
        <v>3.44</v>
      </c>
    </row>
    <row r="469" spans="2:3" s="347" customFormat="1" outlineLevel="1" x14ac:dyDescent="0.25">
      <c r="B469" s="347" t="s">
        <v>523</v>
      </c>
      <c r="C469" s="347">
        <v>7.23</v>
      </c>
    </row>
    <row r="470" spans="2:3" s="347" customFormat="1" outlineLevel="1" x14ac:dyDescent="0.25">
      <c r="B470" s="347" t="s">
        <v>523</v>
      </c>
      <c r="C470" s="347">
        <v>9.49</v>
      </c>
    </row>
    <row r="471" spans="2:3" s="347" customFormat="1" outlineLevel="1" x14ac:dyDescent="0.25">
      <c r="B471" s="347" t="s">
        <v>970</v>
      </c>
      <c r="C471" s="347">
        <v>6.54</v>
      </c>
    </row>
    <row r="472" spans="2:3" s="347" customFormat="1" outlineLevel="1" x14ac:dyDescent="0.25">
      <c r="B472" s="347" t="s">
        <v>971</v>
      </c>
      <c r="C472" s="347">
        <v>7.85</v>
      </c>
    </row>
    <row r="473" spans="2:3" s="347" customFormat="1" outlineLevel="1" x14ac:dyDescent="0.25">
      <c r="B473" s="347" t="s">
        <v>972</v>
      </c>
      <c r="C473" s="347">
        <v>12.09</v>
      </c>
    </row>
    <row r="474" spans="2:3" s="347" customFormat="1" outlineLevel="1" x14ac:dyDescent="0.25">
      <c r="B474" s="347" t="s">
        <v>973</v>
      </c>
      <c r="C474" s="347">
        <v>11.32</v>
      </c>
    </row>
    <row r="475" spans="2:3" s="347" customFormat="1" outlineLevel="1" x14ac:dyDescent="0.25">
      <c r="B475" s="347" t="s">
        <v>398</v>
      </c>
      <c r="C475" s="347">
        <v>2.5499999999999998</v>
      </c>
    </row>
    <row r="476" spans="2:3" s="347" customFormat="1" outlineLevel="1" x14ac:dyDescent="0.25">
      <c r="B476" s="347" t="s">
        <v>398</v>
      </c>
      <c r="C476" s="347">
        <v>2.16</v>
      </c>
    </row>
    <row r="477" spans="2:3" s="347" customFormat="1" outlineLevel="1" x14ac:dyDescent="0.25">
      <c r="B477" s="347" t="s">
        <v>974</v>
      </c>
      <c r="C477" s="347">
        <v>6.38</v>
      </c>
    </row>
    <row r="478" spans="2:3" s="347" customFormat="1" outlineLevel="1" x14ac:dyDescent="0.25">
      <c r="B478" s="347" t="s">
        <v>975</v>
      </c>
      <c r="C478" s="347">
        <v>4.55</v>
      </c>
    </row>
    <row r="479" spans="2:3" s="347" customFormat="1" outlineLevel="1" x14ac:dyDescent="0.25">
      <c r="B479" s="347" t="s">
        <v>976</v>
      </c>
      <c r="C479" s="347">
        <v>13.78</v>
      </c>
    </row>
    <row r="480" spans="2:3" s="347" customFormat="1" outlineLevel="1" x14ac:dyDescent="0.25">
      <c r="B480" s="347" t="s">
        <v>421</v>
      </c>
      <c r="C480" s="347">
        <v>18.559999999999999</v>
      </c>
    </row>
    <row r="481" spans="2:7" s="347" customFormat="1" outlineLevel="1" x14ac:dyDescent="0.25">
      <c r="B481" s="347" t="s">
        <v>977</v>
      </c>
      <c r="C481" s="347">
        <v>8.58</v>
      </c>
    </row>
    <row r="482" spans="2:7" s="347" customFormat="1" outlineLevel="1" x14ac:dyDescent="0.25">
      <c r="B482" s="347" t="s">
        <v>978</v>
      </c>
      <c r="C482" s="347">
        <v>38.5</v>
      </c>
    </row>
    <row r="483" spans="2:7" s="347" customFormat="1" outlineLevel="1" x14ac:dyDescent="0.25">
      <c r="B483" s="347" t="s">
        <v>979</v>
      </c>
      <c r="C483" s="347">
        <v>23.14</v>
      </c>
    </row>
    <row r="484" spans="2:7" s="347" customFormat="1" outlineLevel="1" x14ac:dyDescent="0.25">
      <c r="B484" s="347" t="s">
        <v>746</v>
      </c>
      <c r="C484" s="347">
        <v>201.87</v>
      </c>
    </row>
    <row r="485" spans="2:7" s="347" customFormat="1" outlineLevel="1" x14ac:dyDescent="0.25"/>
    <row r="486" spans="2:7" s="347" customFormat="1" outlineLevel="1" x14ac:dyDescent="0.25"/>
    <row r="487" spans="2:7" s="347" customFormat="1" outlineLevel="1" x14ac:dyDescent="0.25"/>
    <row r="488" spans="2:7" s="347" customFormat="1" outlineLevel="1" x14ac:dyDescent="0.25"/>
    <row r="489" spans="2:7" s="347" customFormat="1" outlineLevel="1" x14ac:dyDescent="0.25"/>
    <row r="490" spans="2:7" s="347" customFormat="1" outlineLevel="1" x14ac:dyDescent="0.25"/>
    <row r="491" spans="2:7" s="347" customFormat="1" outlineLevel="1" x14ac:dyDescent="0.25"/>
    <row r="492" spans="2:7" s="347" customFormat="1" x14ac:dyDescent="0.25"/>
    <row r="493" spans="2:7" x14ac:dyDescent="0.25">
      <c r="B493" s="343" t="s">
        <v>999</v>
      </c>
      <c r="C493" s="344"/>
      <c r="D493" s="344"/>
      <c r="E493" s="344"/>
      <c r="F493" s="345"/>
      <c r="G493" s="346"/>
    </row>
    <row r="494" spans="2:7" hidden="1" outlineLevel="1" x14ac:dyDescent="0.25">
      <c r="B494" s="347" t="s">
        <v>190</v>
      </c>
      <c r="C494" s="347" t="s">
        <v>278</v>
      </c>
      <c r="D494" s="347" t="s">
        <v>216</v>
      </c>
      <c r="E494" s="347" t="s">
        <v>279</v>
      </c>
      <c r="F494" s="347" t="s">
        <v>228</v>
      </c>
      <c r="G494" s="347" t="s">
        <v>280</v>
      </c>
    </row>
    <row r="495" spans="2:7" hidden="1" outlineLevel="1" x14ac:dyDescent="0.25">
      <c r="B495" s="347" t="s">
        <v>966</v>
      </c>
      <c r="C495" s="347">
        <v>16.100000000000001</v>
      </c>
      <c r="D495" s="347">
        <v>2.9</v>
      </c>
      <c r="E495" s="347">
        <v>46.69</v>
      </c>
      <c r="F495" s="347">
        <v>4.38</v>
      </c>
      <c r="G495" s="347">
        <v>42.31</v>
      </c>
    </row>
    <row r="496" spans="2:7" hidden="1" outlineLevel="1" x14ac:dyDescent="0.25">
      <c r="B496" s="347" t="s">
        <v>967</v>
      </c>
      <c r="C496" s="347">
        <v>8</v>
      </c>
      <c r="D496" s="347">
        <v>2.75</v>
      </c>
      <c r="E496" s="347">
        <v>22</v>
      </c>
      <c r="F496" s="347">
        <v>2.67</v>
      </c>
      <c r="G496" s="347">
        <v>19.329999999999998</v>
      </c>
    </row>
    <row r="497" spans="2:7" hidden="1" outlineLevel="1" x14ac:dyDescent="0.25">
      <c r="B497" s="347" t="s">
        <v>523</v>
      </c>
      <c r="C497" s="347">
        <v>10.74</v>
      </c>
      <c r="D497" s="347">
        <v>2.9</v>
      </c>
      <c r="E497" s="347">
        <v>31.15</v>
      </c>
      <c r="F497" s="347">
        <v>3.18</v>
      </c>
      <c r="G497" s="347">
        <v>27.97</v>
      </c>
    </row>
    <row r="498" spans="2:7" hidden="1" outlineLevel="1" x14ac:dyDescent="0.25">
      <c r="B498" s="347" t="s">
        <v>523</v>
      </c>
      <c r="C498" s="347">
        <v>12.5</v>
      </c>
      <c r="D498" s="347">
        <v>2.75</v>
      </c>
      <c r="E498" s="347">
        <v>34.380000000000003</v>
      </c>
      <c r="F498" s="347">
        <v>1.88</v>
      </c>
      <c r="G498" s="347">
        <v>32.5</v>
      </c>
    </row>
    <row r="499" spans="2:7" hidden="1" outlineLevel="1" x14ac:dyDescent="0.25">
      <c r="B499" s="347" t="s">
        <v>970</v>
      </c>
      <c r="C499" s="347">
        <v>13.3</v>
      </c>
      <c r="D499" s="347">
        <v>2.75</v>
      </c>
      <c r="E499" s="347">
        <v>36.58</v>
      </c>
      <c r="F499" s="347">
        <v>3.36</v>
      </c>
      <c r="G499" s="347">
        <v>33.22</v>
      </c>
    </row>
    <row r="500" spans="2:7" hidden="1" outlineLevel="1" x14ac:dyDescent="0.25">
      <c r="B500" s="347" t="s">
        <v>971</v>
      </c>
      <c r="C500" s="347">
        <v>11.25</v>
      </c>
      <c r="D500" s="347">
        <v>2.9</v>
      </c>
      <c r="E500" s="347">
        <v>32.630000000000003</v>
      </c>
      <c r="F500" s="347">
        <v>3.96</v>
      </c>
      <c r="G500" s="347">
        <v>28.67</v>
      </c>
    </row>
    <row r="501" spans="2:7" hidden="1" outlineLevel="1" x14ac:dyDescent="0.25">
      <c r="B501" s="347" t="s">
        <v>972</v>
      </c>
      <c r="C501" s="347">
        <v>14.5</v>
      </c>
      <c r="D501" s="347">
        <v>2.75</v>
      </c>
      <c r="E501" s="347">
        <v>39.880000000000003</v>
      </c>
      <c r="F501" s="347">
        <v>3.68</v>
      </c>
      <c r="G501" s="347">
        <v>36.200000000000003</v>
      </c>
    </row>
    <row r="502" spans="2:7" hidden="1" outlineLevel="1" x14ac:dyDescent="0.25">
      <c r="B502" s="347" t="s">
        <v>973</v>
      </c>
      <c r="C502" s="347">
        <v>13.5</v>
      </c>
      <c r="D502" s="347">
        <v>2.75</v>
      </c>
      <c r="E502" s="347">
        <v>37.130000000000003</v>
      </c>
      <c r="F502" s="347">
        <v>1.88</v>
      </c>
      <c r="G502" s="347">
        <v>35.25</v>
      </c>
    </row>
    <row r="503" spans="2:7" hidden="1" outlineLevel="1" x14ac:dyDescent="0.25">
      <c r="B503" s="347" t="s">
        <v>398</v>
      </c>
      <c r="C503" s="347">
        <v>6.4</v>
      </c>
      <c r="D503" s="347">
        <v>2.9</v>
      </c>
      <c r="E503" s="347">
        <v>18.559999999999999</v>
      </c>
      <c r="F503" s="347">
        <v>2.2799999999999998</v>
      </c>
      <c r="G503" s="347">
        <v>16.28</v>
      </c>
    </row>
    <row r="504" spans="2:7" hidden="1" outlineLevel="1" x14ac:dyDescent="0.25">
      <c r="B504" s="347" t="s">
        <v>398</v>
      </c>
      <c r="C504" s="347">
        <v>5.88</v>
      </c>
      <c r="D504" s="347">
        <v>2.9</v>
      </c>
      <c r="E504" s="347">
        <v>17.05</v>
      </c>
      <c r="F504" s="347">
        <v>2.2799999999999998</v>
      </c>
      <c r="G504" s="347">
        <v>14.77</v>
      </c>
    </row>
    <row r="505" spans="2:7" hidden="1" outlineLevel="1" x14ac:dyDescent="0.25">
      <c r="B505" s="347" t="s">
        <v>974</v>
      </c>
      <c r="C505" s="347">
        <v>11.5</v>
      </c>
      <c r="D505" s="347">
        <v>2.9</v>
      </c>
      <c r="E505" s="347">
        <v>33.35</v>
      </c>
      <c r="F505" s="347">
        <v>8.7200000000000006</v>
      </c>
      <c r="G505" s="347">
        <v>24.63</v>
      </c>
    </row>
    <row r="506" spans="2:7" hidden="1" outlineLevel="1" x14ac:dyDescent="0.25">
      <c r="B506" s="347" t="s">
        <v>975</v>
      </c>
      <c r="C506" s="347">
        <v>8.6999999999999993</v>
      </c>
      <c r="D506" s="347">
        <v>2.75</v>
      </c>
      <c r="E506" s="347">
        <v>23.93</v>
      </c>
      <c r="F506" s="347">
        <v>2.88</v>
      </c>
      <c r="G506" s="347">
        <v>21.05</v>
      </c>
    </row>
    <row r="507" spans="2:7" hidden="1" outlineLevel="1" x14ac:dyDescent="0.25">
      <c r="B507" s="347" t="s">
        <v>976</v>
      </c>
      <c r="C507" s="347">
        <v>17.86</v>
      </c>
      <c r="D507" s="347">
        <v>2.9</v>
      </c>
      <c r="E507" s="347">
        <v>51.79</v>
      </c>
      <c r="F507" s="347">
        <v>5.36</v>
      </c>
      <c r="G507" s="347">
        <v>46.43</v>
      </c>
    </row>
    <row r="508" spans="2:7" hidden="1" outlineLevel="1" x14ac:dyDescent="0.25">
      <c r="B508" s="347" t="s">
        <v>421</v>
      </c>
      <c r="C508" s="347">
        <v>22.1</v>
      </c>
      <c r="D508" s="347">
        <v>2.75</v>
      </c>
      <c r="E508" s="347">
        <v>60.78</v>
      </c>
      <c r="F508" s="347">
        <v>16.07</v>
      </c>
      <c r="G508" s="347">
        <v>44.71</v>
      </c>
    </row>
    <row r="509" spans="2:7" hidden="1" outlineLevel="1" x14ac:dyDescent="0.25">
      <c r="B509" s="347" t="s">
        <v>977</v>
      </c>
      <c r="C509" s="347">
        <v>12</v>
      </c>
      <c r="D509" s="347">
        <v>2.75</v>
      </c>
      <c r="E509" s="347">
        <v>33</v>
      </c>
      <c r="F509" s="347">
        <v>1.88</v>
      </c>
      <c r="G509" s="347">
        <v>31.12</v>
      </c>
    </row>
    <row r="510" spans="2:7" hidden="1" outlineLevel="1" x14ac:dyDescent="0.25">
      <c r="B510" s="347" t="s">
        <v>978</v>
      </c>
      <c r="C510" s="347">
        <v>33.5</v>
      </c>
      <c r="D510" s="347">
        <v>2.75</v>
      </c>
      <c r="E510" s="347">
        <v>92.13</v>
      </c>
      <c r="F510" s="347">
        <v>11.16</v>
      </c>
      <c r="G510" s="347">
        <v>80.97</v>
      </c>
    </row>
    <row r="511" spans="2:7" hidden="1" outlineLevel="1" x14ac:dyDescent="0.25">
      <c r="B511" s="347" t="s">
        <v>979</v>
      </c>
      <c r="C511" s="347">
        <v>27.81</v>
      </c>
      <c r="D511" s="347">
        <v>2.9</v>
      </c>
      <c r="E511" s="347">
        <v>80.650000000000006</v>
      </c>
      <c r="F511" s="347">
        <v>7.28</v>
      </c>
      <c r="G511" s="347">
        <v>73.37</v>
      </c>
    </row>
    <row r="512" spans="2:7" hidden="1" outlineLevel="1" x14ac:dyDescent="0.25">
      <c r="B512" s="347" t="s">
        <v>219</v>
      </c>
      <c r="C512" s="347"/>
      <c r="D512" s="347"/>
      <c r="E512" s="347">
        <v>691.65</v>
      </c>
      <c r="F512" s="347"/>
      <c r="G512" s="347">
        <v>608.75</v>
      </c>
    </row>
    <row r="513" spans="2:7" hidden="1" outlineLevel="1" x14ac:dyDescent="0.25">
      <c r="B513" s="347"/>
      <c r="C513" s="347"/>
      <c r="D513" s="347"/>
      <c r="E513" s="347"/>
      <c r="F513" s="347"/>
      <c r="G513" s="347"/>
    </row>
    <row r="514" spans="2:7" hidden="1" outlineLevel="1" x14ac:dyDescent="0.25"/>
    <row r="515" spans="2:7" hidden="1" outlineLevel="1" x14ac:dyDescent="0.25"/>
    <row r="516" spans="2:7" hidden="1" outlineLevel="1" x14ac:dyDescent="0.25"/>
    <row r="517" spans="2:7" hidden="1" outlineLevel="1" x14ac:dyDescent="0.25"/>
    <row r="518" spans="2:7" hidden="1" outlineLevel="1" x14ac:dyDescent="0.25"/>
    <row r="519" spans="2:7" hidden="1" outlineLevel="1" x14ac:dyDescent="0.25"/>
    <row r="520" spans="2:7" collapsed="1" x14ac:dyDescent="0.25"/>
    <row r="521" spans="2:7" x14ac:dyDescent="0.25">
      <c r="B521" s="343" t="s">
        <v>1000</v>
      </c>
      <c r="C521" s="344"/>
      <c r="D521" s="344"/>
      <c r="E521" s="344"/>
      <c r="F521" s="345"/>
      <c r="G521" s="346"/>
    </row>
    <row r="522" spans="2:7" hidden="1" outlineLevel="1" x14ac:dyDescent="0.25">
      <c r="B522" s="347" t="s">
        <v>223</v>
      </c>
      <c r="C522" s="347" t="s">
        <v>215</v>
      </c>
      <c r="D522" s="347" t="s">
        <v>216</v>
      </c>
      <c r="E522" s="347" t="s">
        <v>231</v>
      </c>
      <c r="F522" s="347" t="s">
        <v>217</v>
      </c>
      <c r="G522" s="347" t="s">
        <v>426</v>
      </c>
    </row>
    <row r="523" spans="2:7" hidden="1" outlineLevel="1" x14ac:dyDescent="0.25">
      <c r="B523" s="347" t="s">
        <v>631</v>
      </c>
      <c r="C523" s="347">
        <v>1.5</v>
      </c>
      <c r="D523" s="347">
        <v>1</v>
      </c>
      <c r="E523" s="347">
        <v>2</v>
      </c>
      <c r="F523" s="347">
        <v>1.5</v>
      </c>
      <c r="G523" s="347">
        <v>6</v>
      </c>
    </row>
    <row r="524" spans="2:7" hidden="1" outlineLevel="1" x14ac:dyDescent="0.25">
      <c r="B524" s="347" t="s">
        <v>1001</v>
      </c>
      <c r="C524" s="347"/>
      <c r="D524" s="347"/>
      <c r="E524" s="347"/>
      <c r="F524" s="347"/>
      <c r="G524" s="347">
        <v>6</v>
      </c>
    </row>
    <row r="525" spans="2:7" hidden="1" outlineLevel="1" x14ac:dyDescent="0.25">
      <c r="B525" s="347"/>
      <c r="C525" s="347"/>
      <c r="D525" s="347"/>
      <c r="E525" s="347"/>
      <c r="F525" s="347"/>
      <c r="G525" s="347"/>
    </row>
    <row r="526" spans="2:7" hidden="1" outlineLevel="1" x14ac:dyDescent="0.25">
      <c r="B526" s="347"/>
      <c r="C526" s="347"/>
      <c r="D526" s="347"/>
      <c r="E526" s="347"/>
      <c r="F526" s="347"/>
      <c r="G526" s="347"/>
    </row>
    <row r="527" spans="2:7" hidden="1" outlineLevel="1" x14ac:dyDescent="0.25">
      <c r="B527" s="347"/>
      <c r="C527" s="347"/>
      <c r="D527" s="347"/>
      <c r="E527" s="347"/>
      <c r="F527" s="347"/>
      <c r="G527" s="347"/>
    </row>
    <row r="528" spans="2:7" hidden="1" outlineLevel="1" x14ac:dyDescent="0.25"/>
    <row r="529" spans="2:7" hidden="1" outlineLevel="1" x14ac:dyDescent="0.25"/>
    <row r="530" spans="2:7" hidden="1" outlineLevel="1" x14ac:dyDescent="0.25"/>
    <row r="531" spans="2:7" hidden="1" outlineLevel="1" x14ac:dyDescent="0.25"/>
    <row r="532" spans="2:7" hidden="1" outlineLevel="1" x14ac:dyDescent="0.25"/>
    <row r="533" spans="2:7" collapsed="1" x14ac:dyDescent="0.25"/>
    <row r="534" spans="2:7" s="347" customFormat="1" x14ac:dyDescent="0.25">
      <c r="B534" s="343" t="s">
        <v>1002</v>
      </c>
      <c r="C534" s="344"/>
      <c r="D534" s="344"/>
      <c r="E534" s="344"/>
      <c r="F534" s="345"/>
      <c r="G534" s="346"/>
    </row>
    <row r="535" spans="2:7" s="347" customFormat="1" hidden="1" outlineLevel="1" x14ac:dyDescent="0.25">
      <c r="B535" s="347" t="s">
        <v>1003</v>
      </c>
      <c r="C535" s="347" t="s">
        <v>215</v>
      </c>
      <c r="D535" s="347" t="s">
        <v>216</v>
      </c>
      <c r="E535" s="347" t="s">
        <v>231</v>
      </c>
      <c r="F535" s="347" t="s">
        <v>217</v>
      </c>
      <c r="G535" s="347" t="s">
        <v>426</v>
      </c>
    </row>
    <row r="536" spans="2:7" s="347" customFormat="1" hidden="1" outlineLevel="1" x14ac:dyDescent="0.25">
      <c r="B536" s="347" t="s">
        <v>256</v>
      </c>
      <c r="C536" s="347">
        <v>0.7</v>
      </c>
      <c r="D536" s="347">
        <v>2.1</v>
      </c>
      <c r="E536" s="347">
        <v>3</v>
      </c>
      <c r="F536" s="347">
        <v>1.47</v>
      </c>
      <c r="G536" s="347">
        <v>8.82</v>
      </c>
    </row>
    <row r="537" spans="2:7" s="347" customFormat="1" hidden="1" outlineLevel="1" x14ac:dyDescent="0.25">
      <c r="B537" s="347" t="s">
        <v>257</v>
      </c>
      <c r="C537" s="347">
        <v>0.8</v>
      </c>
      <c r="D537" s="347">
        <v>2.1</v>
      </c>
      <c r="E537" s="347">
        <v>1</v>
      </c>
      <c r="F537" s="347">
        <v>1.68</v>
      </c>
      <c r="G537" s="347">
        <v>3.36</v>
      </c>
    </row>
    <row r="538" spans="2:7" s="347" customFormat="1" hidden="1" outlineLevel="1" x14ac:dyDescent="0.25">
      <c r="B538" s="347" t="s">
        <v>258</v>
      </c>
      <c r="C538" s="347">
        <v>0.8</v>
      </c>
      <c r="D538" s="347">
        <v>2.1</v>
      </c>
      <c r="E538" s="347">
        <v>12</v>
      </c>
      <c r="F538" s="347">
        <v>1.68</v>
      </c>
      <c r="G538" s="347">
        <v>40.32</v>
      </c>
    </row>
    <row r="539" spans="2:7" s="347" customFormat="1" hidden="1" outlineLevel="1" x14ac:dyDescent="0.25">
      <c r="B539" s="347" t="s">
        <v>259</v>
      </c>
      <c r="C539" s="347">
        <v>0.9</v>
      </c>
      <c r="D539" s="347">
        <v>2.1</v>
      </c>
      <c r="E539" s="347">
        <v>1</v>
      </c>
      <c r="F539" s="347">
        <v>1.89</v>
      </c>
      <c r="G539" s="347">
        <v>3.78</v>
      </c>
    </row>
    <row r="540" spans="2:7" s="347" customFormat="1" hidden="1" outlineLevel="1" x14ac:dyDescent="0.25">
      <c r="B540" s="347" t="s">
        <v>1004</v>
      </c>
      <c r="G540" s="347">
        <v>56.28</v>
      </c>
    </row>
    <row r="541" spans="2:7" s="347" customFormat="1" hidden="1" outlineLevel="1" x14ac:dyDescent="0.25"/>
    <row r="542" spans="2:7" s="347" customFormat="1" hidden="1" outlineLevel="1" x14ac:dyDescent="0.25"/>
    <row r="543" spans="2:7" collapsed="1" x14ac:dyDescent="0.25"/>
    <row r="545" spans="2:7" x14ac:dyDescent="0.25">
      <c r="B545" s="338" t="s">
        <v>752</v>
      </c>
      <c r="C545" s="339"/>
      <c r="D545" s="339"/>
      <c r="E545" s="339"/>
      <c r="F545" s="340"/>
      <c r="G545" s="341"/>
    </row>
    <row r="546" spans="2:7" hidden="1" outlineLevel="1" x14ac:dyDescent="0.25">
      <c r="B546" s="337" t="s">
        <v>230</v>
      </c>
      <c r="C546" s="337" t="s">
        <v>215</v>
      </c>
      <c r="D546" s="337" t="s">
        <v>216</v>
      </c>
      <c r="E546" s="337" t="s">
        <v>231</v>
      </c>
      <c r="F546" s="337" t="s">
        <v>217</v>
      </c>
      <c r="G546" s="337" t="s">
        <v>426</v>
      </c>
    </row>
    <row r="547" spans="2:7" hidden="1" outlineLevel="1" x14ac:dyDescent="0.25">
      <c r="B547" s="337" t="s">
        <v>730</v>
      </c>
      <c r="C547" s="337">
        <v>1.1000000000000001</v>
      </c>
      <c r="D547" s="337">
        <v>2.14</v>
      </c>
      <c r="E547" s="337">
        <v>2</v>
      </c>
      <c r="F547" s="337">
        <v>2.35</v>
      </c>
      <c r="G547" s="337">
        <v>9.39</v>
      </c>
    </row>
    <row r="548" spans="2:7" hidden="1" outlineLevel="1" x14ac:dyDescent="0.25">
      <c r="B548" s="337" t="s">
        <v>731</v>
      </c>
      <c r="C548" s="337">
        <v>0.9</v>
      </c>
      <c r="D548" s="337">
        <v>2.1</v>
      </c>
      <c r="E548" s="337">
        <v>1</v>
      </c>
      <c r="F548" s="337">
        <v>1.89</v>
      </c>
      <c r="G548" s="337">
        <v>3.78</v>
      </c>
    </row>
    <row r="549" spans="2:7" hidden="1" outlineLevel="1" x14ac:dyDescent="0.25">
      <c r="B549" s="337" t="s">
        <v>753</v>
      </c>
      <c r="G549" s="337">
        <v>13.17</v>
      </c>
    </row>
    <row r="550" spans="2:7" hidden="1" outlineLevel="1" x14ac:dyDescent="0.25"/>
    <row r="551" spans="2:7" hidden="1" outlineLevel="1" x14ac:dyDescent="0.25"/>
    <row r="552" spans="2:7" hidden="1" outlineLevel="1" x14ac:dyDescent="0.25"/>
    <row r="553" spans="2:7" hidden="1" outlineLevel="1" x14ac:dyDescent="0.25"/>
    <row r="554" spans="2:7" hidden="1" outlineLevel="1" x14ac:dyDescent="0.25"/>
    <row r="555" spans="2:7" hidden="1" outlineLevel="1" x14ac:dyDescent="0.25"/>
    <row r="556" spans="2:7" hidden="1" outlineLevel="1" x14ac:dyDescent="0.25"/>
    <row r="557" spans="2:7" hidden="1" outlineLevel="1" x14ac:dyDescent="0.25"/>
    <row r="558" spans="2:7" hidden="1" outlineLevel="1" x14ac:dyDescent="0.25"/>
    <row r="559" spans="2:7" hidden="1" outlineLevel="1" x14ac:dyDescent="0.25"/>
    <row r="560" spans="2:7" hidden="1" outlineLevel="1" x14ac:dyDescent="0.25"/>
    <row r="561" spans="2:7" hidden="1" outlineLevel="1" x14ac:dyDescent="0.25"/>
    <row r="562" spans="2:7" collapsed="1" x14ac:dyDescent="0.25"/>
    <row r="563" spans="2:7" x14ac:dyDescent="0.25">
      <c r="B563" s="338" t="s">
        <v>427</v>
      </c>
      <c r="C563" s="339"/>
      <c r="D563" s="339"/>
      <c r="E563" s="339"/>
      <c r="F563" s="340"/>
      <c r="G563" s="341"/>
    </row>
    <row r="564" spans="2:7" hidden="1" outlineLevel="1" x14ac:dyDescent="0.25">
      <c r="B564" s="337" t="s">
        <v>230</v>
      </c>
      <c r="C564" s="337" t="s">
        <v>215</v>
      </c>
      <c r="D564" s="337" t="s">
        <v>231</v>
      </c>
      <c r="E564" s="337" t="s">
        <v>221</v>
      </c>
      <c r="F564" s="189"/>
      <c r="G564" s="189"/>
    </row>
    <row r="565" spans="2:7" hidden="1" outlineLevel="1" x14ac:dyDescent="0.25">
      <c r="B565" s="337" t="s">
        <v>258</v>
      </c>
      <c r="C565" s="337">
        <v>0.7</v>
      </c>
      <c r="D565" s="337">
        <v>5</v>
      </c>
      <c r="E565" s="337">
        <v>3.5</v>
      </c>
    </row>
    <row r="566" spans="2:7" hidden="1" outlineLevel="1" x14ac:dyDescent="0.25">
      <c r="B566" s="337" t="s">
        <v>259</v>
      </c>
      <c r="C566" s="337">
        <v>0.8</v>
      </c>
      <c r="D566" s="337">
        <v>3</v>
      </c>
      <c r="E566" s="337">
        <v>2.4</v>
      </c>
    </row>
    <row r="567" spans="2:7" hidden="1" outlineLevel="1" x14ac:dyDescent="0.25">
      <c r="B567" s="337" t="s">
        <v>260</v>
      </c>
      <c r="C567" s="337">
        <v>0.9</v>
      </c>
      <c r="D567" s="337">
        <v>3</v>
      </c>
      <c r="E567" s="337">
        <v>2.7</v>
      </c>
    </row>
    <row r="568" spans="2:7" hidden="1" outlineLevel="1" x14ac:dyDescent="0.25">
      <c r="B568" s="337" t="s">
        <v>261</v>
      </c>
      <c r="C568" s="337">
        <v>1</v>
      </c>
      <c r="D568" s="337">
        <v>2</v>
      </c>
      <c r="E568" s="337">
        <v>2</v>
      </c>
    </row>
    <row r="569" spans="2:7" hidden="1" outlineLevel="1" x14ac:dyDescent="0.25">
      <c r="B569" s="337" t="s">
        <v>262</v>
      </c>
      <c r="C569" s="337">
        <v>1.2</v>
      </c>
      <c r="D569" s="337">
        <v>6</v>
      </c>
      <c r="E569" s="337">
        <v>7.2</v>
      </c>
    </row>
    <row r="570" spans="2:7" hidden="1" outlineLevel="1" x14ac:dyDescent="0.25">
      <c r="B570" s="337" t="s">
        <v>282</v>
      </c>
      <c r="C570" s="337">
        <v>2.2000000000000002</v>
      </c>
      <c r="D570" s="337">
        <v>1</v>
      </c>
      <c r="E570" s="337">
        <v>2.2000000000000002</v>
      </c>
    </row>
    <row r="571" spans="2:7" hidden="1" outlineLevel="1" x14ac:dyDescent="0.25">
      <c r="B571" s="337" t="s">
        <v>730</v>
      </c>
      <c r="C571" s="337">
        <v>1.1000000000000001</v>
      </c>
      <c r="D571" s="337">
        <v>1</v>
      </c>
      <c r="E571" s="337">
        <v>1.1000000000000001</v>
      </c>
    </row>
    <row r="572" spans="2:7" hidden="1" outlineLevel="1" x14ac:dyDescent="0.25">
      <c r="B572" s="337" t="s">
        <v>519</v>
      </c>
      <c r="E572" s="337">
        <v>21.1</v>
      </c>
    </row>
    <row r="573" spans="2:7" hidden="1" outlineLevel="1" x14ac:dyDescent="0.25"/>
    <row r="574" spans="2:7" hidden="1" outlineLevel="1" x14ac:dyDescent="0.25"/>
    <row r="575" spans="2:7" hidden="1" outlineLevel="1" x14ac:dyDescent="0.25"/>
    <row r="576" spans="2:7" hidden="1" outlineLevel="1" x14ac:dyDescent="0.25"/>
    <row r="577" spans="2:7" hidden="1" outlineLevel="1" x14ac:dyDescent="0.25"/>
    <row r="578" spans="2:7" hidden="1" outlineLevel="1" x14ac:dyDescent="0.25"/>
    <row r="579" spans="2:7" hidden="1" outlineLevel="1" x14ac:dyDescent="0.25"/>
    <row r="580" spans="2:7" hidden="1" outlineLevel="1" x14ac:dyDescent="0.25"/>
    <row r="581" spans="2:7" hidden="1" outlineLevel="1" x14ac:dyDescent="0.25"/>
    <row r="582" spans="2:7" hidden="1" outlineLevel="1" x14ac:dyDescent="0.25">
      <c r="B582" s="338" t="s">
        <v>266</v>
      </c>
      <c r="C582" s="339"/>
      <c r="D582" s="339"/>
      <c r="E582" s="339"/>
      <c r="F582" s="340"/>
      <c r="G582" s="341"/>
    </row>
    <row r="583" spans="2:7" hidden="1" outlineLevel="1" x14ac:dyDescent="0.25">
      <c r="B583" s="337" t="s">
        <v>223</v>
      </c>
      <c r="C583" s="337" t="s">
        <v>37</v>
      </c>
      <c r="D583" s="337" t="s">
        <v>215</v>
      </c>
      <c r="E583" s="337" t="s">
        <v>221</v>
      </c>
    </row>
    <row r="584" spans="2:7" hidden="1" outlineLevel="1" x14ac:dyDescent="0.25">
      <c r="B584" s="337" t="s">
        <v>265</v>
      </c>
      <c r="C584" s="337">
        <v>3</v>
      </c>
      <c r="D584" s="337">
        <v>1.2</v>
      </c>
      <c r="E584" s="337">
        <v>3.6</v>
      </c>
    </row>
    <row r="585" spans="2:7" hidden="1" outlineLevel="1" x14ac:dyDescent="0.25">
      <c r="B585" s="337" t="s">
        <v>264</v>
      </c>
      <c r="C585" s="337">
        <v>2</v>
      </c>
      <c r="D585" s="337">
        <v>1.3</v>
      </c>
      <c r="E585" s="337">
        <v>2.6</v>
      </c>
    </row>
    <row r="586" spans="2:7" hidden="1" outlineLevel="1" x14ac:dyDescent="0.25">
      <c r="B586" s="337" t="s">
        <v>363</v>
      </c>
      <c r="C586" s="337">
        <v>5</v>
      </c>
      <c r="D586" s="337">
        <v>1.6</v>
      </c>
      <c r="E586" s="337">
        <v>8</v>
      </c>
    </row>
    <row r="587" spans="2:7" hidden="1" outlineLevel="1" x14ac:dyDescent="0.25">
      <c r="B587" s="337" t="s">
        <v>400</v>
      </c>
      <c r="C587" s="337">
        <v>6</v>
      </c>
      <c r="D587" s="337">
        <v>2.5</v>
      </c>
      <c r="E587" s="337">
        <v>15</v>
      </c>
    </row>
    <row r="588" spans="2:7" hidden="1" outlineLevel="1" x14ac:dyDescent="0.25">
      <c r="B588" s="337" t="s">
        <v>399</v>
      </c>
      <c r="C588" s="337">
        <v>1</v>
      </c>
      <c r="D588" s="337">
        <v>2.2000000000000002</v>
      </c>
      <c r="E588" s="337">
        <v>2.2000000000000002</v>
      </c>
    </row>
    <row r="589" spans="2:7" hidden="1" outlineLevel="1" collapsed="1" x14ac:dyDescent="0.25">
      <c r="B589" s="337" t="s">
        <v>631</v>
      </c>
      <c r="C589" s="337">
        <v>2</v>
      </c>
      <c r="D589" s="337">
        <v>0.9</v>
      </c>
      <c r="E589" s="337">
        <v>1.8</v>
      </c>
    </row>
    <row r="590" spans="2:7" hidden="1" outlineLevel="1" x14ac:dyDescent="0.25">
      <c r="B590" s="337" t="s">
        <v>745</v>
      </c>
      <c r="C590" s="337">
        <v>1</v>
      </c>
      <c r="D590" s="337">
        <v>1</v>
      </c>
      <c r="E590" s="337">
        <v>1</v>
      </c>
    </row>
    <row r="591" spans="2:7" hidden="1" outlineLevel="1" x14ac:dyDescent="0.25">
      <c r="B591" s="337" t="s">
        <v>746</v>
      </c>
      <c r="E591" s="337">
        <v>34.200000000000003</v>
      </c>
    </row>
    <row r="592" spans="2:7" hidden="1" outlineLevel="1" x14ac:dyDescent="0.25"/>
    <row r="593" hidden="1" outlineLevel="1" x14ac:dyDescent="0.25"/>
    <row r="594" hidden="1" outlineLevel="1" x14ac:dyDescent="0.25"/>
    <row r="595" hidden="1" outlineLevel="1" x14ac:dyDescent="0.25"/>
    <row r="596" hidden="1" outlineLevel="1" x14ac:dyDescent="0.25"/>
    <row r="597" hidden="1" outlineLevel="1" x14ac:dyDescent="0.25"/>
    <row r="598" hidden="1" outlineLevel="1" x14ac:dyDescent="0.25"/>
    <row r="599" hidden="1" outlineLevel="1" x14ac:dyDescent="0.25"/>
    <row r="600" ht="19.5" hidden="1" customHeight="1" outlineLevel="1" x14ac:dyDescent="0.25"/>
    <row r="601" hidden="1" outlineLevel="1" x14ac:dyDescent="0.25"/>
    <row r="602" hidden="1" outlineLevel="1" x14ac:dyDescent="0.25"/>
    <row r="603" hidden="1" outlineLevel="1" x14ac:dyDescent="0.25"/>
    <row r="604" hidden="1" outlineLevel="1" x14ac:dyDescent="0.25"/>
    <row r="605" hidden="1" outlineLevel="1" x14ac:dyDescent="0.25"/>
    <row r="606" hidden="1" outlineLevel="1" x14ac:dyDescent="0.25"/>
    <row r="607" hidden="1" outlineLevel="1" collapsed="1" x14ac:dyDescent="0.25"/>
    <row r="608" hidden="1" outlineLevel="1" x14ac:dyDescent="0.25"/>
    <row r="609" hidden="1" outlineLevel="1" x14ac:dyDescent="0.25"/>
    <row r="610" hidden="1" outlineLevel="1" x14ac:dyDescent="0.25"/>
    <row r="611" collapsed="1" x14ac:dyDescent="0.25"/>
    <row r="722" spans="2:4" x14ac:dyDescent="0.25">
      <c r="B722" s="337" t="s">
        <v>276</v>
      </c>
    </row>
    <row r="723" spans="2:4" x14ac:dyDescent="0.25">
      <c r="B723" s="337" t="s">
        <v>190</v>
      </c>
      <c r="C723" s="337" t="s">
        <v>226</v>
      </c>
      <c r="D723" s="337" t="s">
        <v>217</v>
      </c>
    </row>
    <row r="724" spans="2:4" x14ac:dyDescent="0.25">
      <c r="B724" s="337" t="s">
        <v>521</v>
      </c>
      <c r="C724" s="337">
        <v>9.1</v>
      </c>
      <c r="D724" s="337">
        <v>5.0999999999999996</v>
      </c>
    </row>
    <row r="725" spans="2:4" x14ac:dyDescent="0.25">
      <c r="B725" s="337" t="s">
        <v>522</v>
      </c>
      <c r="C725" s="337">
        <v>9.11</v>
      </c>
      <c r="D725" s="337">
        <v>5.1100000000000003</v>
      </c>
    </row>
    <row r="726" spans="2:4" x14ac:dyDescent="0.25">
      <c r="B726" s="337" t="s">
        <v>523</v>
      </c>
      <c r="C726" s="337">
        <v>13.4</v>
      </c>
      <c r="D726" s="337">
        <v>11.2</v>
      </c>
    </row>
    <row r="727" spans="2:4" x14ac:dyDescent="0.25">
      <c r="B727" s="337" t="s">
        <v>253</v>
      </c>
      <c r="C727" s="337">
        <v>13.57</v>
      </c>
      <c r="D727" s="337">
        <v>11.16</v>
      </c>
    </row>
    <row r="728" spans="2:4" x14ac:dyDescent="0.25">
      <c r="B728" s="337" t="s">
        <v>524</v>
      </c>
      <c r="C728" s="337">
        <v>13.22</v>
      </c>
      <c r="D728" s="337">
        <v>9.1</v>
      </c>
    </row>
    <row r="729" spans="2:4" x14ac:dyDescent="0.25">
      <c r="B729" s="337" t="s">
        <v>398</v>
      </c>
      <c r="C729" s="337">
        <v>6.98</v>
      </c>
      <c r="D729" s="337">
        <v>2.86</v>
      </c>
    </row>
    <row r="730" spans="2:4" x14ac:dyDescent="0.25">
      <c r="B730" s="337" t="s">
        <v>525</v>
      </c>
      <c r="C730" s="337">
        <v>5.26</v>
      </c>
      <c r="D730" s="337">
        <v>1.65</v>
      </c>
    </row>
    <row r="731" spans="2:4" x14ac:dyDescent="0.25">
      <c r="B731" s="337" t="s">
        <v>528</v>
      </c>
      <c r="C731" s="337">
        <v>19.3</v>
      </c>
      <c r="D731" s="337">
        <v>21.54</v>
      </c>
    </row>
    <row r="732" spans="2:4" x14ac:dyDescent="0.25">
      <c r="B732" s="337" t="s">
        <v>628</v>
      </c>
      <c r="C732" s="337">
        <v>12.2</v>
      </c>
      <c r="D732" s="337">
        <v>9.11</v>
      </c>
    </row>
    <row r="733" spans="2:4" x14ac:dyDescent="0.25">
      <c r="B733" s="337" t="s">
        <v>629</v>
      </c>
      <c r="C733" s="337">
        <v>12.2</v>
      </c>
      <c r="D733" s="337">
        <v>9.11</v>
      </c>
    </row>
    <row r="734" spans="2:4" x14ac:dyDescent="0.25">
      <c r="B734" s="337" t="s">
        <v>630</v>
      </c>
      <c r="C734" s="337">
        <v>14.6</v>
      </c>
      <c r="D734" s="337">
        <v>13.31</v>
      </c>
    </row>
    <row r="735" spans="2:4" x14ac:dyDescent="0.25">
      <c r="B735" s="337" t="s">
        <v>530</v>
      </c>
      <c r="C735" s="337">
        <v>11.97</v>
      </c>
      <c r="D735" s="337">
        <v>7.97</v>
      </c>
    </row>
    <row r="736" spans="2:4" x14ac:dyDescent="0.25">
      <c r="B736" s="337" t="s">
        <v>533</v>
      </c>
      <c r="C736" s="337">
        <v>9.92</v>
      </c>
      <c r="D736" s="337">
        <v>6.06</v>
      </c>
    </row>
    <row r="737" spans="2:4" x14ac:dyDescent="0.25">
      <c r="B737" s="337" t="s">
        <v>534</v>
      </c>
      <c r="C737" s="337">
        <v>13.37</v>
      </c>
      <c r="D737" s="337">
        <v>10.76</v>
      </c>
    </row>
    <row r="738" spans="2:4" x14ac:dyDescent="0.25">
      <c r="B738" s="337" t="s">
        <v>535</v>
      </c>
      <c r="C738" s="337">
        <v>13.37</v>
      </c>
      <c r="D738" s="337">
        <v>10.77</v>
      </c>
    </row>
    <row r="739" spans="2:4" x14ac:dyDescent="0.25">
      <c r="B739" s="337" t="s">
        <v>536</v>
      </c>
      <c r="C739" s="337">
        <v>9.58</v>
      </c>
      <c r="D739" s="337">
        <v>5.43</v>
      </c>
    </row>
    <row r="740" spans="2:4" x14ac:dyDescent="0.25">
      <c r="B740" s="337" t="s">
        <v>537</v>
      </c>
      <c r="C740" s="337">
        <v>9.4</v>
      </c>
      <c r="D740" s="337">
        <v>5.0999999999999996</v>
      </c>
    </row>
    <row r="741" spans="2:4" x14ac:dyDescent="0.25">
      <c r="B741" s="337" t="s">
        <v>538</v>
      </c>
      <c r="C741" s="337">
        <v>9.4</v>
      </c>
      <c r="D741" s="337">
        <v>5.0999999999999996</v>
      </c>
    </row>
    <row r="742" spans="2:4" x14ac:dyDescent="0.25">
      <c r="B742" s="337" t="s">
        <v>299</v>
      </c>
      <c r="C742" s="337">
        <v>22.57</v>
      </c>
      <c r="D742" s="337">
        <v>21.03</v>
      </c>
    </row>
    <row r="743" spans="2:4" x14ac:dyDescent="0.25">
      <c r="B743" s="337" t="s">
        <v>254</v>
      </c>
      <c r="C743" s="337">
        <v>228.55</v>
      </c>
      <c r="D743" s="337">
        <v>171.46</v>
      </c>
    </row>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L192"/>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2"/>
      <c r="B1" s="73" t="s">
        <v>1</v>
      </c>
      <c r="C1" s="90"/>
      <c r="D1" s="90"/>
      <c r="E1" s="91"/>
    </row>
    <row r="2" spans="1:7" ht="15.75" x14ac:dyDescent="0.25">
      <c r="A2" s="3"/>
      <c r="B2" s="74" t="str">
        <f>ORÇAMENTO_DES!D3</f>
        <v>PREFEITURA MUNICIPAL DE SELVÍRIA</v>
      </c>
      <c r="C2" s="75"/>
      <c r="D2" s="75"/>
      <c r="E2" s="76"/>
    </row>
    <row r="3" spans="1:7" x14ac:dyDescent="0.25">
      <c r="A3" s="4"/>
      <c r="B3" s="73" t="str">
        <f>[8]ORÇAMENTO_DES!C3</f>
        <v>SECRETARIA DE OBRAS</v>
      </c>
      <c r="C3" s="90"/>
      <c r="D3" s="90"/>
      <c r="E3" s="91"/>
    </row>
    <row r="4" spans="1:7" ht="20.45" customHeight="1" x14ac:dyDescent="0.25">
      <c r="A4" s="732" t="s">
        <v>187</v>
      </c>
      <c r="B4" s="733"/>
      <c r="C4" s="733"/>
      <c r="D4" s="733"/>
      <c r="E4" s="936"/>
    </row>
    <row r="5" spans="1:7" ht="14.45" customHeight="1" x14ac:dyDescent="0.25">
      <c r="A5" s="7" t="str">
        <f>[9]ORÇAMENTO_DES!A3</f>
        <v>Objeto:</v>
      </c>
      <c r="B5" s="87" t="str">
        <f>ORÇAMENTO_DES!C6</f>
        <v>REFORMA DA UNIDADE DE SAÚDE DA FAMILIA GUADALUPE</v>
      </c>
      <c r="C5" s="8"/>
      <c r="D5" s="937" t="s">
        <v>43</v>
      </c>
      <c r="E5" s="938"/>
    </row>
    <row r="6" spans="1:7" x14ac:dyDescent="0.25">
      <c r="A6" s="7" t="s">
        <v>2</v>
      </c>
      <c r="B6" s="87" t="e">
        <f>#REF!</f>
        <v>#REF!</v>
      </c>
      <c r="C6" s="93"/>
      <c r="D6" s="94"/>
      <c r="E6" s="32"/>
      <c r="F6" s="6"/>
      <c r="G6" s="77"/>
    </row>
    <row r="7" spans="1:7" ht="14.45" customHeight="1" x14ac:dyDescent="0.25">
      <c r="A7" s="7" t="s">
        <v>3</v>
      </c>
      <c r="B7" s="87" t="str">
        <f>ORÇAMENTO_DES!C8</f>
        <v xml:space="preserve">AV. NOSSA SRA. DE GUADALUPE, S/N, SELVÍRIA, MS </v>
      </c>
      <c r="C7" s="8"/>
      <c r="D7" s="711" t="s">
        <v>109</v>
      </c>
      <c r="E7" s="713"/>
    </row>
    <row r="8" spans="1:7" x14ac:dyDescent="0.25">
      <c r="A8" s="5" t="str">
        <f>[8]ORÇAMENTO_DES!A9</f>
        <v>SIST./REF.:</v>
      </c>
      <c r="B8" s="68" t="e">
        <f>#REF!</f>
        <v>#REF!</v>
      </c>
      <c r="C8" s="92"/>
      <c r="D8" s="714"/>
      <c r="E8" s="716"/>
    </row>
    <row r="9" spans="1:7" x14ac:dyDescent="0.25">
      <c r="A9" s="5"/>
      <c r="B9" s="92"/>
      <c r="C9" s="92"/>
      <c r="D9" s="94"/>
      <c r="E9" s="33"/>
      <c r="F9" s="78"/>
      <c r="G9" s="78"/>
    </row>
    <row r="10" spans="1:7" s="10" customFormat="1" ht="14.25" customHeight="1" x14ac:dyDescent="0.2">
      <c r="A10" s="88" t="s">
        <v>188</v>
      </c>
      <c r="B10" s="88" t="s">
        <v>189</v>
      </c>
      <c r="C10" s="88" t="s">
        <v>190</v>
      </c>
      <c r="D10" s="88" t="s">
        <v>191</v>
      </c>
      <c r="E10" s="88" t="s">
        <v>192</v>
      </c>
      <c r="F10" s="35"/>
    </row>
    <row r="11" spans="1:7" s="10" customFormat="1" ht="14.25" customHeight="1" x14ac:dyDescent="0.2">
      <c r="A11" s="34" t="s">
        <v>193</v>
      </c>
      <c r="B11" s="70" t="s">
        <v>468</v>
      </c>
      <c r="C11" s="70" t="s">
        <v>469</v>
      </c>
      <c r="D11" s="89" t="s">
        <v>194</v>
      </c>
      <c r="E11" s="89" t="s">
        <v>194</v>
      </c>
      <c r="F11" s="35"/>
    </row>
    <row r="12" spans="1:7" s="10" customFormat="1" ht="14.25" customHeight="1" x14ac:dyDescent="0.2">
      <c r="A12" s="34" t="s">
        <v>195</v>
      </c>
      <c r="B12" s="70" t="s">
        <v>470</v>
      </c>
      <c r="C12" s="70" t="s">
        <v>325</v>
      </c>
      <c r="D12" s="89" t="s">
        <v>194</v>
      </c>
      <c r="E12" s="89" t="s">
        <v>194</v>
      </c>
      <c r="F12" s="35"/>
    </row>
    <row r="13" spans="1:7" s="10" customFormat="1" ht="12.75" x14ac:dyDescent="0.2">
      <c r="A13" s="34" t="s">
        <v>196</v>
      </c>
      <c r="B13" s="70" t="s">
        <v>471</v>
      </c>
      <c r="C13" s="70" t="s">
        <v>472</v>
      </c>
      <c r="D13" s="89" t="s">
        <v>194</v>
      </c>
      <c r="E13" s="89" t="s">
        <v>194</v>
      </c>
      <c r="F13" s="35"/>
    </row>
    <row r="14" spans="1:7" s="10" customFormat="1" ht="14.25" customHeight="1" x14ac:dyDescent="0.2">
      <c r="A14" s="34" t="s">
        <v>208</v>
      </c>
      <c r="B14" s="70" t="s">
        <v>322</v>
      </c>
      <c r="C14" s="70" t="s">
        <v>323</v>
      </c>
      <c r="D14" s="89" t="s">
        <v>194</v>
      </c>
      <c r="E14" s="89" t="s">
        <v>194</v>
      </c>
      <c r="F14" s="35"/>
    </row>
    <row r="15" spans="1:7" s="10" customFormat="1" ht="14.25" customHeight="1" x14ac:dyDescent="0.2">
      <c r="A15" s="34" t="s">
        <v>209</v>
      </c>
      <c r="B15" s="70" t="s">
        <v>463</v>
      </c>
      <c r="C15" s="70" t="s">
        <v>464</v>
      </c>
      <c r="D15" s="89" t="s">
        <v>194</v>
      </c>
      <c r="E15" s="89" t="s">
        <v>194</v>
      </c>
      <c r="F15" s="35"/>
    </row>
    <row r="16" spans="1:7" s="10" customFormat="1" ht="15" customHeight="1" x14ac:dyDescent="0.2">
      <c r="A16" s="34" t="s">
        <v>210</v>
      </c>
      <c r="B16" s="70" t="s">
        <v>573</v>
      </c>
      <c r="C16" s="70" t="s">
        <v>574</v>
      </c>
      <c r="D16" s="89" t="s">
        <v>575</v>
      </c>
      <c r="E16" s="89" t="s">
        <v>576</v>
      </c>
      <c r="F16" s="35"/>
    </row>
    <row r="17" spans="1:6" s="10" customFormat="1" ht="15" customHeight="1" x14ac:dyDescent="0.2">
      <c r="A17" s="34" t="s">
        <v>211</v>
      </c>
      <c r="B17" s="70" t="s">
        <v>577</v>
      </c>
      <c r="C17" s="70" t="s">
        <v>578</v>
      </c>
      <c r="D17" s="89" t="s">
        <v>579</v>
      </c>
      <c r="E17" s="89" t="s">
        <v>580</v>
      </c>
      <c r="F17" s="35"/>
    </row>
    <row r="18" spans="1:6" s="10" customFormat="1" ht="15" customHeight="1" x14ac:dyDescent="0.2">
      <c r="A18" s="34" t="s">
        <v>285</v>
      </c>
      <c r="B18" s="70" t="s">
        <v>581</v>
      </c>
      <c r="C18" s="70" t="s">
        <v>582</v>
      </c>
      <c r="D18" s="89" t="s">
        <v>583</v>
      </c>
      <c r="E18" s="89" t="s">
        <v>584</v>
      </c>
      <c r="F18" s="35"/>
    </row>
    <row r="19" spans="1:6" s="10" customFormat="1" ht="15" customHeight="1" x14ac:dyDescent="0.2">
      <c r="A19" s="34" t="s">
        <v>286</v>
      </c>
      <c r="B19" s="70" t="s">
        <v>474</v>
      </c>
      <c r="C19" s="70" t="s">
        <v>475</v>
      </c>
      <c r="D19" s="89" t="s">
        <v>476</v>
      </c>
      <c r="E19" s="89" t="s">
        <v>194</v>
      </c>
      <c r="F19" s="35"/>
    </row>
    <row r="20" spans="1:6" s="10" customFormat="1" ht="15" customHeight="1" x14ac:dyDescent="0.2">
      <c r="A20" s="34" t="s">
        <v>287</v>
      </c>
      <c r="B20" s="70" t="s">
        <v>636</v>
      </c>
      <c r="C20" s="70" t="s">
        <v>637</v>
      </c>
      <c r="D20" s="89" t="s">
        <v>194</v>
      </c>
      <c r="E20" s="89" t="s">
        <v>194</v>
      </c>
      <c r="F20" s="35"/>
    </row>
    <row r="21" spans="1:6" s="10" customFormat="1" ht="15" customHeight="1" x14ac:dyDescent="0.2">
      <c r="A21" s="34" t="s">
        <v>288</v>
      </c>
      <c r="B21" s="70" t="s">
        <v>638</v>
      </c>
      <c r="C21" s="70" t="s">
        <v>639</v>
      </c>
      <c r="D21" s="89" t="s">
        <v>194</v>
      </c>
      <c r="E21" s="89" t="s">
        <v>194</v>
      </c>
      <c r="F21" s="35"/>
    </row>
    <row r="22" spans="1:6" s="10" customFormat="1" ht="15" customHeight="1" x14ac:dyDescent="0.2">
      <c r="A22" s="34" t="s">
        <v>289</v>
      </c>
      <c r="B22" s="70" t="s">
        <v>585</v>
      </c>
      <c r="C22" s="70" t="s">
        <v>586</v>
      </c>
      <c r="D22" s="89" t="s">
        <v>194</v>
      </c>
      <c r="E22" s="89" t="s">
        <v>194</v>
      </c>
      <c r="F22" s="35"/>
    </row>
    <row r="23" spans="1:6" s="10" customFormat="1" ht="15" customHeight="1" x14ac:dyDescent="0.2">
      <c r="A23" s="34" t="s">
        <v>315</v>
      </c>
      <c r="B23" s="70" t="s">
        <v>640</v>
      </c>
      <c r="C23" s="70" t="s">
        <v>641</v>
      </c>
      <c r="D23" s="89" t="s">
        <v>642</v>
      </c>
      <c r="E23" s="89" t="s">
        <v>643</v>
      </c>
      <c r="F23" s="35"/>
    </row>
    <row r="24" spans="1:6" s="10" customFormat="1" ht="15" customHeight="1" x14ac:dyDescent="0.2">
      <c r="A24" s="34" t="s">
        <v>316</v>
      </c>
      <c r="B24" s="70" t="s">
        <v>659</v>
      </c>
      <c r="C24" s="70" t="s">
        <v>660</v>
      </c>
      <c r="D24" s="89" t="s">
        <v>661</v>
      </c>
      <c r="E24" s="89" t="s">
        <v>662</v>
      </c>
      <c r="F24" s="35"/>
    </row>
    <row r="25" spans="1:6" s="10" customFormat="1" ht="15" customHeight="1" x14ac:dyDescent="0.2">
      <c r="A25" s="34" t="s">
        <v>317</v>
      </c>
      <c r="B25" s="70" t="s">
        <v>292</v>
      </c>
      <c r="C25" s="70" t="s">
        <v>290</v>
      </c>
      <c r="D25" s="89" t="s">
        <v>291</v>
      </c>
      <c r="E25" s="89" t="s">
        <v>290</v>
      </c>
      <c r="F25" s="35"/>
    </row>
    <row r="26" spans="1:6" s="10" customFormat="1" ht="15" customHeight="1" x14ac:dyDescent="0.2">
      <c r="A26" s="34" t="s">
        <v>318</v>
      </c>
      <c r="B26" s="70" t="s">
        <v>587</v>
      </c>
      <c r="C26" s="70" t="s">
        <v>588</v>
      </c>
      <c r="D26" s="89" t="s">
        <v>589</v>
      </c>
      <c r="E26" s="89" t="s">
        <v>590</v>
      </c>
      <c r="F26" s="35"/>
    </row>
    <row r="27" spans="1:6" s="10" customFormat="1" ht="15" customHeight="1" x14ac:dyDescent="0.2">
      <c r="A27" s="34" t="s">
        <v>319</v>
      </c>
      <c r="B27" s="70" t="s">
        <v>591</v>
      </c>
      <c r="C27" s="70" t="s">
        <v>592</v>
      </c>
      <c r="D27" s="89" t="s">
        <v>593</v>
      </c>
      <c r="E27" s="89" t="s">
        <v>594</v>
      </c>
      <c r="F27" s="35"/>
    </row>
    <row r="28" spans="1:6" s="10" customFormat="1" ht="15" customHeight="1" x14ac:dyDescent="0.2">
      <c r="A28" s="34" t="s">
        <v>320</v>
      </c>
      <c r="B28" s="70" t="s">
        <v>595</v>
      </c>
      <c r="C28" s="70" t="s">
        <v>596</v>
      </c>
      <c r="D28" s="89" t="s">
        <v>597</v>
      </c>
      <c r="E28" s="89" t="s">
        <v>598</v>
      </c>
      <c r="F28" s="35"/>
    </row>
    <row r="29" spans="1:6" s="10" customFormat="1" ht="15" customHeight="1" x14ac:dyDescent="0.2">
      <c r="A29" s="34" t="s">
        <v>321</v>
      </c>
      <c r="B29" s="70" t="s">
        <v>599</v>
      </c>
      <c r="C29" s="70" t="s">
        <v>600</v>
      </c>
      <c r="D29" s="89" t="s">
        <v>601</v>
      </c>
      <c r="E29" s="89" t="s">
        <v>602</v>
      </c>
      <c r="F29" s="35"/>
    </row>
    <row r="30" spans="1:6" s="10" customFormat="1" ht="15" customHeight="1" x14ac:dyDescent="0.2">
      <c r="A30" s="34" t="s">
        <v>324</v>
      </c>
      <c r="B30" s="70" t="s">
        <v>603</v>
      </c>
      <c r="C30" s="70" t="s">
        <v>604</v>
      </c>
      <c r="D30" s="89" t="s">
        <v>605</v>
      </c>
      <c r="E30" s="89" t="s">
        <v>606</v>
      </c>
      <c r="F30" s="35"/>
    </row>
    <row r="31" spans="1:6" s="10" customFormat="1" ht="15" customHeight="1" x14ac:dyDescent="0.2">
      <c r="A31" s="34" t="s">
        <v>326</v>
      </c>
      <c r="B31" s="70" t="s">
        <v>644</v>
      </c>
      <c r="C31" s="70" t="s">
        <v>645</v>
      </c>
      <c r="D31" s="89" t="s">
        <v>646</v>
      </c>
      <c r="E31" s="89" t="s">
        <v>647</v>
      </c>
      <c r="F31" s="35"/>
    </row>
    <row r="32" spans="1:6" s="10" customFormat="1" ht="15" customHeight="1" x14ac:dyDescent="0.2">
      <c r="A32" s="34" t="s">
        <v>327</v>
      </c>
      <c r="B32" s="70" t="s">
        <v>484</v>
      </c>
      <c r="C32" s="70" t="s">
        <v>485</v>
      </c>
      <c r="D32" s="89" t="s">
        <v>486</v>
      </c>
      <c r="E32" s="89" t="s">
        <v>487</v>
      </c>
      <c r="F32" s="35"/>
    </row>
    <row r="33" spans="1:6" s="10" customFormat="1" ht="15" customHeight="1" x14ac:dyDescent="0.2">
      <c r="A33" s="34" t="s">
        <v>328</v>
      </c>
      <c r="B33" s="70" t="s">
        <v>608</v>
      </c>
      <c r="C33" s="70" t="s">
        <v>609</v>
      </c>
      <c r="D33" s="89" t="s">
        <v>610</v>
      </c>
      <c r="E33" s="89" t="s">
        <v>611</v>
      </c>
      <c r="F33" s="35"/>
    </row>
    <row r="34" spans="1:6" s="10" customFormat="1" ht="15" customHeight="1" x14ac:dyDescent="0.2">
      <c r="A34" s="34" t="s">
        <v>329</v>
      </c>
      <c r="B34" s="70" t="s">
        <v>648</v>
      </c>
      <c r="C34" s="70" t="s">
        <v>331</v>
      </c>
      <c r="D34" s="89" t="s">
        <v>649</v>
      </c>
      <c r="E34" s="89" t="s">
        <v>650</v>
      </c>
      <c r="F34" s="35"/>
    </row>
    <row r="35" spans="1:6" s="10" customFormat="1" ht="15" customHeight="1" x14ac:dyDescent="0.2">
      <c r="A35" s="34" t="s">
        <v>334</v>
      </c>
      <c r="B35" s="70" t="s">
        <v>663</v>
      </c>
      <c r="C35" s="70" t="s">
        <v>664</v>
      </c>
      <c r="D35" s="89" t="s">
        <v>194</v>
      </c>
      <c r="E35" s="89" t="s">
        <v>194</v>
      </c>
      <c r="F35" s="35"/>
    </row>
    <row r="36" spans="1:6" s="10" customFormat="1" ht="15" customHeight="1" x14ac:dyDescent="0.2">
      <c r="A36" s="34" t="s">
        <v>335</v>
      </c>
      <c r="B36" s="70" t="s">
        <v>665</v>
      </c>
      <c r="C36" s="70" t="s">
        <v>666</v>
      </c>
      <c r="D36" s="89" t="s">
        <v>194</v>
      </c>
      <c r="E36" s="89" t="s">
        <v>194</v>
      </c>
      <c r="F36" s="35"/>
    </row>
    <row r="37" spans="1:6" s="10" customFormat="1" ht="15" customHeight="1" x14ac:dyDescent="0.2">
      <c r="A37" s="34" t="s">
        <v>607</v>
      </c>
      <c r="B37" s="70" t="s">
        <v>667</v>
      </c>
      <c r="C37" s="70" t="s">
        <v>668</v>
      </c>
      <c r="D37" s="89" t="s">
        <v>194</v>
      </c>
      <c r="E37" s="89" t="s">
        <v>194</v>
      </c>
      <c r="F37" s="35"/>
    </row>
    <row r="38" spans="1:6" s="10" customFormat="1" ht="15" customHeight="1" x14ac:dyDescent="0.2">
      <c r="A38" s="34" t="s">
        <v>612</v>
      </c>
      <c r="B38" s="70" t="s">
        <v>669</v>
      </c>
      <c r="C38" s="70" t="s">
        <v>670</v>
      </c>
      <c r="D38" s="89" t="s">
        <v>194</v>
      </c>
      <c r="E38" s="89" t="s">
        <v>194</v>
      </c>
      <c r="F38" s="35"/>
    </row>
    <row r="39" spans="1:6" s="10" customFormat="1" ht="15" customHeight="1" x14ac:dyDescent="0.2">
      <c r="A39" s="34" t="s">
        <v>613</v>
      </c>
      <c r="B39" s="70" t="s">
        <v>672</v>
      </c>
      <c r="C39" s="70" t="s">
        <v>671</v>
      </c>
      <c r="D39" s="89" t="s">
        <v>194</v>
      </c>
      <c r="E39" s="89" t="s">
        <v>194</v>
      </c>
      <c r="F39" s="35"/>
    </row>
    <row r="40" spans="1:6" s="10" customFormat="1" ht="15" customHeight="1" x14ac:dyDescent="0.2">
      <c r="A40" s="34" t="s">
        <v>614</v>
      </c>
      <c r="B40" s="70" t="s">
        <v>674</v>
      </c>
      <c r="C40" s="70" t="s">
        <v>673</v>
      </c>
      <c r="D40" s="89" t="s">
        <v>194</v>
      </c>
      <c r="E40" s="89" t="s">
        <v>194</v>
      </c>
      <c r="F40" s="35"/>
    </row>
    <row r="41" spans="1:6" s="10" customFormat="1" ht="15" customHeight="1" x14ac:dyDescent="0.2">
      <c r="A41" s="34" t="s">
        <v>343</v>
      </c>
      <c r="B41" s="70" t="s">
        <v>675</v>
      </c>
      <c r="C41" s="70" t="s">
        <v>676</v>
      </c>
      <c r="D41" s="89" t="s">
        <v>194</v>
      </c>
      <c r="E41" s="89" t="s">
        <v>194</v>
      </c>
      <c r="F41" s="35"/>
    </row>
    <row r="42" spans="1:6" s="10" customFormat="1" ht="15" customHeight="1" x14ac:dyDescent="0.2">
      <c r="A42" s="34" t="s">
        <v>344</v>
      </c>
      <c r="B42" s="70" t="s">
        <v>680</v>
      </c>
      <c r="C42" s="70" t="s">
        <v>677</v>
      </c>
      <c r="D42" s="89" t="s">
        <v>678</v>
      </c>
      <c r="E42" s="89" t="s">
        <v>679</v>
      </c>
      <c r="F42" s="35"/>
    </row>
    <row r="43" spans="1:6" s="10" customFormat="1" ht="15" customHeight="1" x14ac:dyDescent="0.2">
      <c r="A43" s="34" t="s">
        <v>651</v>
      </c>
      <c r="B43" s="70"/>
      <c r="C43" s="70"/>
      <c r="D43" s="89"/>
      <c r="E43" s="89"/>
      <c r="F43" s="35"/>
    </row>
    <row r="44" spans="1:6" s="10" customFormat="1" ht="15" customHeight="1" x14ac:dyDescent="0.2">
      <c r="A44" s="34" t="s">
        <v>345</v>
      </c>
      <c r="B44" s="70"/>
      <c r="C44" s="70"/>
      <c r="D44" s="89"/>
      <c r="E44" s="89"/>
      <c r="F44" s="35"/>
    </row>
    <row r="45" spans="1:6" s="10" customFormat="1" ht="15" customHeight="1" x14ac:dyDescent="0.2">
      <c r="A45" s="34" t="s">
        <v>652</v>
      </c>
      <c r="B45" s="70"/>
      <c r="C45" s="70"/>
      <c r="D45" s="89"/>
      <c r="E45" s="89"/>
      <c r="F45" s="35"/>
    </row>
    <row r="46" spans="1:6" s="10" customFormat="1" ht="15" customHeight="1" x14ac:dyDescent="0.2">
      <c r="A46" s="34" t="s">
        <v>653</v>
      </c>
      <c r="B46" s="70"/>
      <c r="C46" s="70"/>
      <c r="D46" s="89"/>
      <c r="E46" s="89"/>
      <c r="F46" s="35"/>
    </row>
    <row r="47" spans="1:6" s="10" customFormat="1" ht="15" customHeight="1" x14ac:dyDescent="0.2">
      <c r="A47" s="34" t="s">
        <v>654</v>
      </c>
      <c r="B47" s="70"/>
      <c r="C47" s="70"/>
      <c r="D47" s="89"/>
      <c r="E47" s="89"/>
      <c r="F47" s="35"/>
    </row>
    <row r="48" spans="1:6" s="10" customFormat="1" ht="15" customHeight="1" x14ac:dyDescent="0.2">
      <c r="A48" s="34" t="s">
        <v>655</v>
      </c>
      <c r="B48" s="70"/>
      <c r="C48" s="70"/>
      <c r="D48" s="89"/>
      <c r="E48" s="89"/>
      <c r="F48" s="35"/>
    </row>
    <row r="49" spans="1:12" s="10" customFormat="1" ht="15" customHeight="1" x14ac:dyDescent="0.2">
      <c r="A49" s="34" t="s">
        <v>656</v>
      </c>
      <c r="B49" s="70"/>
      <c r="C49" s="70"/>
      <c r="D49" s="89"/>
      <c r="E49" s="89"/>
      <c r="F49" s="35"/>
    </row>
    <row r="50" spans="1:12" s="10" customFormat="1" ht="15" customHeight="1" x14ac:dyDescent="0.2">
      <c r="A50" s="34" t="s">
        <v>657</v>
      </c>
      <c r="B50" s="70"/>
      <c r="C50" s="70"/>
      <c r="D50" s="89"/>
      <c r="E50" s="89"/>
      <c r="F50" s="35"/>
    </row>
    <row r="51" spans="1:12" s="10" customFormat="1" ht="15" customHeight="1" x14ac:dyDescent="0.2">
      <c r="A51" s="34" t="s">
        <v>658</v>
      </c>
      <c r="B51" s="70"/>
      <c r="C51" s="70"/>
      <c r="D51" s="89"/>
      <c r="E51" s="89"/>
      <c r="F51" s="35"/>
    </row>
    <row r="52" spans="1:12" s="10" customFormat="1" ht="12.75" x14ac:dyDescent="0.2">
      <c r="A52" s="939"/>
      <c r="B52" s="940"/>
      <c r="C52" s="940"/>
      <c r="D52" s="940"/>
      <c r="E52" s="941"/>
      <c r="F52" s="35"/>
    </row>
    <row r="53" spans="1:12" s="10" customFormat="1" ht="15.75" customHeight="1" x14ac:dyDescent="0.2">
      <c r="A53" s="36" t="s">
        <v>35</v>
      </c>
      <c r="B53" s="37" t="s">
        <v>47</v>
      </c>
      <c r="C53" s="38" t="s">
        <v>36</v>
      </c>
      <c r="D53" s="38" t="s">
        <v>197</v>
      </c>
      <c r="E53" s="38" t="s">
        <v>198</v>
      </c>
      <c r="L53" s="10">
        <f>6300/7</f>
        <v>900</v>
      </c>
    </row>
    <row r="54" spans="1:12" s="10" customFormat="1" ht="21" x14ac:dyDescent="0.2">
      <c r="A54" s="39" t="s">
        <v>199</v>
      </c>
      <c r="B54" s="40" t="s">
        <v>615</v>
      </c>
      <c r="C54" s="41" t="s">
        <v>111</v>
      </c>
      <c r="D54" s="42">
        <v>44503</v>
      </c>
      <c r="E54" s="43">
        <f>IF(SUM(D56:E58)&lt;&gt;0,MEDIAN(D56:E58),"")</f>
        <v>2199.9</v>
      </c>
    </row>
    <row r="55" spans="1:12" s="10" customFormat="1" ht="12.75" x14ac:dyDescent="0.2">
      <c r="A55" s="44" t="s">
        <v>201</v>
      </c>
      <c r="B55" s="942" t="s">
        <v>202</v>
      </c>
      <c r="C55" s="942"/>
      <c r="D55" s="943" t="s">
        <v>187</v>
      </c>
      <c r="E55" s="943"/>
    </row>
    <row r="56" spans="1:12" s="10" customFormat="1" ht="12.75" x14ac:dyDescent="0.2">
      <c r="A56" s="34" t="s">
        <v>193</v>
      </c>
      <c r="B56" s="944" t="str">
        <f>VLOOKUP(A56,$A$11:$E$35,3,0)</f>
        <v>SERTÃO</v>
      </c>
      <c r="C56" s="944"/>
      <c r="D56" s="945">
        <v>2209.16</v>
      </c>
      <c r="E56" s="945"/>
      <c r="H56" s="10" t="e">
        <f>D58/#REF!</f>
        <v>#REF!</v>
      </c>
    </row>
    <row r="57" spans="1:12" s="10" customFormat="1" ht="12.75" x14ac:dyDescent="0.2">
      <c r="A57" s="34" t="s">
        <v>195</v>
      </c>
      <c r="B57" s="946" t="str">
        <f>VLOOKUP(A57,$A$11:$E$35,3,0)</f>
        <v>LEROY MERLIN</v>
      </c>
      <c r="C57" s="947"/>
      <c r="D57" s="948">
        <v>2199.9</v>
      </c>
      <c r="E57" s="948"/>
    </row>
    <row r="58" spans="1:12" s="10" customFormat="1" ht="12.75" x14ac:dyDescent="0.2">
      <c r="A58" s="34" t="s">
        <v>196</v>
      </c>
      <c r="B58" s="949" t="str">
        <f>VLOOKUP(A58,$A$11:$E$35,3,0)</f>
        <v>ACQUAFORT</v>
      </c>
      <c r="C58" s="950"/>
      <c r="D58" s="951">
        <v>1979.9</v>
      </c>
      <c r="E58" s="951"/>
    </row>
    <row r="59" spans="1:12" s="10" customFormat="1" ht="12.75" x14ac:dyDescent="0.2">
      <c r="A59" s="45"/>
      <c r="B59" s="46"/>
      <c r="C59" s="46"/>
      <c r="D59" s="47"/>
      <c r="E59" s="48"/>
    </row>
    <row r="60" spans="1:12" s="10" customFormat="1" ht="12.75" x14ac:dyDescent="0.2">
      <c r="A60" s="36" t="s">
        <v>35</v>
      </c>
      <c r="B60" s="37" t="s">
        <v>47</v>
      </c>
      <c r="C60" s="38" t="s">
        <v>36</v>
      </c>
      <c r="D60" s="38" t="s">
        <v>197</v>
      </c>
      <c r="E60" s="38" t="s">
        <v>198</v>
      </c>
    </row>
    <row r="61" spans="1:12" s="10" customFormat="1" ht="12.75" x14ac:dyDescent="0.2">
      <c r="A61" s="39" t="s">
        <v>203</v>
      </c>
      <c r="B61" s="40" t="s">
        <v>301</v>
      </c>
      <c r="C61" s="41" t="s">
        <v>111</v>
      </c>
      <c r="D61" s="42">
        <v>44503</v>
      </c>
      <c r="E61" s="43">
        <f>IF(SUM(D63:E65)&lt;&gt;0,MEDIAN(D63:E65),"")</f>
        <v>44.85</v>
      </c>
    </row>
    <row r="62" spans="1:12" s="10" customFormat="1" ht="12.75" x14ac:dyDescent="0.2">
      <c r="A62" s="44" t="s">
        <v>201</v>
      </c>
      <c r="B62" s="942" t="s">
        <v>202</v>
      </c>
      <c r="C62" s="942"/>
      <c r="D62" s="943" t="s">
        <v>187</v>
      </c>
      <c r="E62" s="943"/>
    </row>
    <row r="63" spans="1:12" s="10" customFormat="1" ht="12.75" x14ac:dyDescent="0.2">
      <c r="A63" s="34" t="s">
        <v>208</v>
      </c>
      <c r="B63" s="944" t="str">
        <f>VLOOKUP(A63,$A$11:$E$35,3,0)</f>
        <v>AMERICANAS</v>
      </c>
      <c r="C63" s="944"/>
      <c r="D63" s="945">
        <v>44.85</v>
      </c>
      <c r="E63" s="945"/>
    </row>
    <row r="64" spans="1:12" s="10" customFormat="1" ht="12.75" x14ac:dyDescent="0.2">
      <c r="A64" s="34" t="s">
        <v>209</v>
      </c>
      <c r="B64" s="946" t="str">
        <f>VLOOKUP(A64,$A$11:$E$35,3,0)</f>
        <v>MAGAZINE LUIZA</v>
      </c>
      <c r="C64" s="947"/>
      <c r="D64" s="948">
        <v>38.130000000000003</v>
      </c>
      <c r="E64" s="948"/>
    </row>
    <row r="65" spans="1:7" s="10" customFormat="1" ht="12.75" x14ac:dyDescent="0.2">
      <c r="A65" s="34" t="s">
        <v>195</v>
      </c>
      <c r="B65" s="949" t="str">
        <f>VLOOKUP(A65,$A$11:$E$35,3,0)</f>
        <v>LEROY MERLIN</v>
      </c>
      <c r="C65" s="950"/>
      <c r="D65" s="951">
        <v>50.14</v>
      </c>
      <c r="E65" s="951"/>
    </row>
    <row r="66" spans="1:7" s="10" customFormat="1" ht="12.75" x14ac:dyDescent="0.2">
      <c r="A66" s="95"/>
      <c r="B66" s="96"/>
      <c r="C66" s="97"/>
      <c r="D66" s="98"/>
      <c r="E66" s="98"/>
    </row>
    <row r="67" spans="1:7" s="10" customFormat="1" ht="12.75" x14ac:dyDescent="0.2">
      <c r="A67" s="36" t="s">
        <v>35</v>
      </c>
      <c r="B67" s="37" t="s">
        <v>47</v>
      </c>
      <c r="C67" s="38" t="s">
        <v>36</v>
      </c>
      <c r="D67" s="38" t="s">
        <v>197</v>
      </c>
      <c r="E67" s="38" t="s">
        <v>198</v>
      </c>
    </row>
    <row r="68" spans="1:7" s="10" customFormat="1" ht="31.5" x14ac:dyDescent="0.2">
      <c r="A68" s="39" t="s">
        <v>205</v>
      </c>
      <c r="B68" s="40" t="s">
        <v>616</v>
      </c>
      <c r="C68" s="41" t="s">
        <v>183</v>
      </c>
      <c r="D68" s="42">
        <v>44467</v>
      </c>
      <c r="E68" s="43">
        <f>IF(SUM(D70:E72)&lt;&gt;0,MEDIAN(D70:E72),"")</f>
        <v>10277.200000000001</v>
      </c>
    </row>
    <row r="69" spans="1:7" s="10" customFormat="1" ht="12.75" x14ac:dyDescent="0.2">
      <c r="A69" s="44" t="s">
        <v>201</v>
      </c>
      <c r="B69" s="942" t="s">
        <v>202</v>
      </c>
      <c r="C69" s="942"/>
      <c r="D69" s="943" t="s">
        <v>187</v>
      </c>
      <c r="E69" s="943"/>
    </row>
    <row r="70" spans="1:7" s="10" customFormat="1" ht="12.75" x14ac:dyDescent="0.2">
      <c r="A70" s="34" t="s">
        <v>210</v>
      </c>
      <c r="B70" s="944" t="str">
        <f>VLOOKUP(A70,$A$11:$E$35,3,0)</f>
        <v>PERMUTION</v>
      </c>
      <c r="C70" s="944"/>
      <c r="D70" s="945">
        <v>10277.200000000001</v>
      </c>
      <c r="E70" s="945"/>
    </row>
    <row r="71" spans="1:7" s="10" customFormat="1" ht="12.75" x14ac:dyDescent="0.2">
      <c r="A71" s="34" t="s">
        <v>211</v>
      </c>
      <c r="B71" s="946" t="str">
        <f>VLOOKUP(A71,$A$11:$E$35,3,0)</f>
        <v>MINASMED FILTROS</v>
      </c>
      <c r="C71" s="947"/>
      <c r="D71" s="948">
        <v>9717</v>
      </c>
      <c r="E71" s="948"/>
    </row>
    <row r="72" spans="1:7" s="10" customFormat="1" ht="12.75" x14ac:dyDescent="0.2">
      <c r="A72" s="34" t="s">
        <v>285</v>
      </c>
      <c r="B72" s="949" t="str">
        <f>VLOOKUP(A72,$A$11:$E$35,3,0)</f>
        <v>SICA INOX</v>
      </c>
      <c r="C72" s="950"/>
      <c r="D72" s="951">
        <v>16180</v>
      </c>
      <c r="E72" s="951"/>
    </row>
    <row r="73" spans="1:7" s="10" customFormat="1" ht="12.75" x14ac:dyDescent="0.2">
      <c r="A73" s="45"/>
      <c r="B73" s="46"/>
      <c r="C73" s="46"/>
      <c r="D73" s="47"/>
      <c r="E73" s="48"/>
    </row>
    <row r="74" spans="1:7" s="10" customFormat="1" ht="12.75" x14ac:dyDescent="0.2">
      <c r="A74" s="36" t="s">
        <v>35</v>
      </c>
      <c r="B74" s="37" t="s">
        <v>47</v>
      </c>
      <c r="C74" s="38" t="s">
        <v>36</v>
      </c>
      <c r="D74" s="38" t="s">
        <v>197</v>
      </c>
      <c r="E74" s="38" t="s">
        <v>198</v>
      </c>
    </row>
    <row r="75" spans="1:7" s="10" customFormat="1" ht="23.25" customHeight="1" x14ac:dyDescent="0.2">
      <c r="A75" s="39" t="s">
        <v>206</v>
      </c>
      <c r="B75" s="40" t="s">
        <v>509</v>
      </c>
      <c r="C75" s="41" t="s">
        <v>111</v>
      </c>
      <c r="D75" s="42">
        <v>44466</v>
      </c>
      <c r="E75" s="43">
        <f>IF(SUM(D77:E79)&lt;&gt;0,MEDIAN(D77:E79),"")</f>
        <v>218.77</v>
      </c>
      <c r="G75" s="10" t="s">
        <v>347</v>
      </c>
    </row>
    <row r="76" spans="1:7" s="10" customFormat="1" ht="12.75" x14ac:dyDescent="0.2">
      <c r="A76" s="44" t="s">
        <v>201</v>
      </c>
      <c r="B76" s="942" t="s">
        <v>202</v>
      </c>
      <c r="C76" s="942"/>
      <c r="D76" s="943" t="s">
        <v>187</v>
      </c>
      <c r="E76" s="943"/>
    </row>
    <row r="77" spans="1:7" s="10" customFormat="1" ht="12.75" x14ac:dyDescent="0.2">
      <c r="A77" s="34" t="s">
        <v>209</v>
      </c>
      <c r="B77" s="944" t="str">
        <f>VLOOKUP(A77,$A$11:$E$35,3,0)</f>
        <v>MAGAZINE LUIZA</v>
      </c>
      <c r="C77" s="944"/>
      <c r="D77" s="945">
        <v>235.22</v>
      </c>
      <c r="E77" s="945"/>
    </row>
    <row r="78" spans="1:7" s="10" customFormat="1" ht="12.75" x14ac:dyDescent="0.2">
      <c r="A78" s="34" t="s">
        <v>286</v>
      </c>
      <c r="B78" s="946" t="str">
        <f>VLOOKUP(A78,$A$11:$E$35,3,0)</f>
        <v>ILUMINIM</v>
      </c>
      <c r="C78" s="947"/>
      <c r="D78" s="948">
        <v>218.77</v>
      </c>
      <c r="E78" s="948"/>
    </row>
    <row r="79" spans="1:7" s="10" customFormat="1" ht="12.75" x14ac:dyDescent="0.2">
      <c r="A79" s="80" t="s">
        <v>287</v>
      </c>
      <c r="B79" s="949" t="str">
        <f>VLOOKUP(A79,$A$11:$E$35,3,0)</f>
        <v>ELETRORASTRO</v>
      </c>
      <c r="C79" s="950"/>
      <c r="D79" s="951">
        <v>192.45</v>
      </c>
      <c r="E79" s="951"/>
    </row>
    <row r="80" spans="1:7" s="10" customFormat="1" ht="12.75" x14ac:dyDescent="0.2">
      <c r="A80" s="45"/>
      <c r="B80" s="46"/>
      <c r="C80" s="46"/>
      <c r="D80" s="47"/>
      <c r="E80" s="48"/>
    </row>
    <row r="81" spans="1:10" s="10" customFormat="1" ht="12.75" x14ac:dyDescent="0.2">
      <c r="A81" s="36" t="s">
        <v>35</v>
      </c>
      <c r="B81" s="37" t="s">
        <v>47</v>
      </c>
      <c r="C81" s="38" t="s">
        <v>36</v>
      </c>
      <c r="D81" s="38" t="s">
        <v>197</v>
      </c>
      <c r="E81" s="38" t="s">
        <v>198</v>
      </c>
    </row>
    <row r="82" spans="1:10" s="10" customFormat="1" ht="21" x14ac:dyDescent="0.2">
      <c r="A82" s="39" t="s">
        <v>207</v>
      </c>
      <c r="B82" s="82" t="s">
        <v>510</v>
      </c>
      <c r="C82" s="41" t="s">
        <v>111</v>
      </c>
      <c r="D82" s="42">
        <v>44503</v>
      </c>
      <c r="E82" s="43">
        <f>IF(SUM(D84:E86)&lt;&gt;0,MEDIAN(D84:E86),"")</f>
        <v>268.77</v>
      </c>
    </row>
    <row r="83" spans="1:10" s="10" customFormat="1" ht="12.75" x14ac:dyDescent="0.2">
      <c r="A83" s="44" t="s">
        <v>201</v>
      </c>
      <c r="B83" s="942" t="s">
        <v>202</v>
      </c>
      <c r="C83" s="942"/>
      <c r="D83" s="943" t="s">
        <v>187</v>
      </c>
      <c r="E83" s="943"/>
    </row>
    <row r="84" spans="1:10" s="10" customFormat="1" ht="12.75" x14ac:dyDescent="0.2">
      <c r="A84" s="34" t="s">
        <v>209</v>
      </c>
      <c r="B84" s="944" t="str">
        <f>VLOOKUP(A84,$A$11:$E$35,3,0)</f>
        <v>MAGAZINE LUIZA</v>
      </c>
      <c r="C84" s="944"/>
      <c r="D84" s="945">
        <v>283.94</v>
      </c>
      <c r="E84" s="945"/>
    </row>
    <row r="85" spans="1:10" s="10" customFormat="1" ht="12.75" x14ac:dyDescent="0.2">
      <c r="A85" s="34" t="s">
        <v>286</v>
      </c>
      <c r="B85" s="946" t="str">
        <f>VLOOKUP(A85,$A$11:$E$35,3,0)</f>
        <v>ILUMINIM</v>
      </c>
      <c r="C85" s="947"/>
      <c r="D85" s="948">
        <v>268.77</v>
      </c>
      <c r="E85" s="948"/>
    </row>
    <row r="86" spans="1:10" s="10" customFormat="1" ht="12.75" x14ac:dyDescent="0.2">
      <c r="A86" s="34" t="s">
        <v>288</v>
      </c>
      <c r="B86" s="949" t="str">
        <f>VLOOKUP(A86,$A$11:$E$35,3,0)</f>
        <v>COMPRA LED</v>
      </c>
      <c r="C86" s="950"/>
      <c r="D86" s="951">
        <v>210.25</v>
      </c>
      <c r="E86" s="951"/>
      <c r="J86" s="10">
        <f>2</f>
        <v>2</v>
      </c>
    </row>
    <row r="87" spans="1:10" s="10" customFormat="1" ht="12.75" x14ac:dyDescent="0.2">
      <c r="A87" s="45"/>
      <c r="B87" s="46"/>
      <c r="C87" s="46"/>
      <c r="D87" s="47"/>
      <c r="E87" s="48"/>
    </row>
    <row r="88" spans="1:10" s="10" customFormat="1" ht="12.75" x14ac:dyDescent="0.2">
      <c r="A88" s="36" t="s">
        <v>35</v>
      </c>
      <c r="B88" s="37" t="s">
        <v>47</v>
      </c>
      <c r="C88" s="38" t="s">
        <v>36</v>
      </c>
      <c r="D88" s="38" t="s">
        <v>197</v>
      </c>
      <c r="E88" s="38" t="s">
        <v>198</v>
      </c>
    </row>
    <row r="89" spans="1:10" s="10" customFormat="1" ht="32.25" customHeight="1" x14ac:dyDescent="0.2">
      <c r="A89" s="39" t="s">
        <v>348</v>
      </c>
      <c r="B89" s="40" t="s">
        <v>617</v>
      </c>
      <c r="C89" s="41" t="s">
        <v>111</v>
      </c>
      <c r="D89" s="42">
        <v>44466</v>
      </c>
      <c r="E89" s="43">
        <f>IF(SUM(D91:E93)&lt;&gt;0,MEDIAN(D91:E93),"")</f>
        <v>72.34</v>
      </c>
    </row>
    <row r="90" spans="1:10" s="10" customFormat="1" ht="12.75" x14ac:dyDescent="0.2">
      <c r="A90" s="44" t="s">
        <v>201</v>
      </c>
      <c r="B90" s="942" t="s">
        <v>202</v>
      </c>
      <c r="C90" s="942"/>
      <c r="D90" s="943" t="s">
        <v>187</v>
      </c>
      <c r="E90" s="943"/>
    </row>
    <row r="91" spans="1:10" s="10" customFormat="1" ht="12.75" x14ac:dyDescent="0.2">
      <c r="A91" s="79" t="s">
        <v>208</v>
      </c>
      <c r="B91" s="944" t="str">
        <f>VLOOKUP(A91,$A$11:$E$35,3,0)</f>
        <v>AMERICANAS</v>
      </c>
      <c r="C91" s="944"/>
      <c r="D91" s="945">
        <v>72.34</v>
      </c>
      <c r="E91" s="945"/>
    </row>
    <row r="92" spans="1:10" s="10" customFormat="1" ht="12.75" x14ac:dyDescent="0.2">
      <c r="A92" s="34" t="s">
        <v>209</v>
      </c>
      <c r="B92" s="946" t="str">
        <f>VLOOKUP(A92,$A$11:$E$35,3,0)</f>
        <v>MAGAZINE LUIZA</v>
      </c>
      <c r="C92" s="947"/>
      <c r="D92" s="948">
        <v>68.400000000000006</v>
      </c>
      <c r="E92" s="948"/>
    </row>
    <row r="93" spans="1:10" s="10" customFormat="1" ht="12.75" x14ac:dyDescent="0.2">
      <c r="A93" s="80" t="s">
        <v>289</v>
      </c>
      <c r="B93" s="949" t="str">
        <f>VLOOKUP(A93,$A$11:$E$35,3,0)</f>
        <v>ZERO 41 LED</v>
      </c>
      <c r="C93" s="950"/>
      <c r="D93" s="951">
        <v>105.3</v>
      </c>
      <c r="E93" s="951"/>
    </row>
    <row r="94" spans="1:10" s="10" customFormat="1" ht="12.75" x14ac:dyDescent="0.2">
      <c r="A94" s="113"/>
      <c r="B94" s="114"/>
      <c r="C94" s="114"/>
      <c r="D94" s="115"/>
      <c r="E94" s="116"/>
    </row>
    <row r="95" spans="1:10" s="10" customFormat="1" ht="12.75" x14ac:dyDescent="0.2">
      <c r="A95" s="36" t="s">
        <v>35</v>
      </c>
      <c r="B95" s="37" t="s">
        <v>47</v>
      </c>
      <c r="C95" s="38" t="s">
        <v>36</v>
      </c>
      <c r="D95" s="38" t="s">
        <v>197</v>
      </c>
      <c r="E95" s="38" t="s">
        <v>198</v>
      </c>
    </row>
    <row r="96" spans="1:10" s="10" customFormat="1" ht="39.75" customHeight="1" x14ac:dyDescent="0.2">
      <c r="A96" s="39" t="s">
        <v>349</v>
      </c>
      <c r="B96" s="40" t="e">
        <f>#REF!</f>
        <v>#REF!</v>
      </c>
      <c r="C96" s="41" t="s">
        <v>111</v>
      </c>
      <c r="D96" s="42">
        <v>44503</v>
      </c>
      <c r="E96" s="43">
        <f>IF(SUM(D98:E100)&lt;&gt;0,MEDIAN(D98:E100),"")</f>
        <v>152.99</v>
      </c>
    </row>
    <row r="97" spans="1:5" s="10" customFormat="1" ht="12.75" x14ac:dyDescent="0.2">
      <c r="A97" s="44" t="s">
        <v>201</v>
      </c>
      <c r="B97" s="942" t="s">
        <v>202</v>
      </c>
      <c r="C97" s="942"/>
      <c r="D97" s="943" t="s">
        <v>187</v>
      </c>
      <c r="E97" s="943"/>
    </row>
    <row r="98" spans="1:5" s="10" customFormat="1" ht="12.75" x14ac:dyDescent="0.2">
      <c r="A98" s="79" t="s">
        <v>208</v>
      </c>
      <c r="B98" s="944" t="str">
        <f>VLOOKUP(A98,$A$11:$E$35,3,0)</f>
        <v>AMERICANAS</v>
      </c>
      <c r="C98" s="944"/>
      <c r="D98" s="945">
        <v>152.99</v>
      </c>
      <c r="E98" s="945"/>
    </row>
    <row r="99" spans="1:5" s="10" customFormat="1" ht="12.75" x14ac:dyDescent="0.2">
      <c r="A99" s="34" t="s">
        <v>334</v>
      </c>
      <c r="B99" s="946" t="str">
        <f>VLOOKUP(A99,$A$11:$E$35,3,0)</f>
        <v>HIDRO ECO BR</v>
      </c>
      <c r="C99" s="947"/>
      <c r="D99" s="948">
        <v>165.01</v>
      </c>
      <c r="E99" s="948"/>
    </row>
    <row r="100" spans="1:5" s="10" customFormat="1" ht="12.75" x14ac:dyDescent="0.2">
      <c r="A100" s="80" t="s">
        <v>335</v>
      </c>
      <c r="B100" s="949" t="str">
        <f>VLOOKUP(A100,$A$11:$E$51,3,0)</f>
        <v>TECNO FERRAMENTAS</v>
      </c>
      <c r="C100" s="950"/>
      <c r="D100" s="951">
        <v>128.99</v>
      </c>
      <c r="E100" s="951"/>
    </row>
    <row r="101" spans="1:5" s="10" customFormat="1" ht="12.75" x14ac:dyDescent="0.2">
      <c r="A101" s="113"/>
      <c r="B101" s="114"/>
      <c r="C101" s="114"/>
      <c r="D101" s="115"/>
      <c r="E101" s="116"/>
    </row>
    <row r="102" spans="1:5" s="10" customFormat="1" ht="12.75" x14ac:dyDescent="0.2">
      <c r="A102" s="36" t="s">
        <v>35</v>
      </c>
      <c r="B102" s="37" t="s">
        <v>47</v>
      </c>
      <c r="C102" s="38" t="s">
        <v>36</v>
      </c>
      <c r="D102" s="38" t="s">
        <v>197</v>
      </c>
      <c r="E102" s="38" t="s">
        <v>198</v>
      </c>
    </row>
    <row r="103" spans="1:5" s="10" customFormat="1" ht="12.75" x14ac:dyDescent="0.2">
      <c r="A103" s="39" t="s">
        <v>350</v>
      </c>
      <c r="B103" s="40" t="e">
        <f>#REF!</f>
        <v>#REF!</v>
      </c>
      <c r="C103" s="41" t="s">
        <v>111</v>
      </c>
      <c r="D103" s="42">
        <v>44504</v>
      </c>
      <c r="E103" s="43">
        <f>IF(SUM(D105:E107)&lt;&gt;0,MEDIAN(D105:E107),"")</f>
        <v>2.11</v>
      </c>
    </row>
    <row r="104" spans="1:5" s="10" customFormat="1" ht="12.75" x14ac:dyDescent="0.2">
      <c r="A104" s="44" t="s">
        <v>201</v>
      </c>
      <c r="B104" s="942" t="s">
        <v>202</v>
      </c>
      <c r="C104" s="942"/>
      <c r="D104" s="943" t="s">
        <v>187</v>
      </c>
      <c r="E104" s="943"/>
    </row>
    <row r="105" spans="1:5" s="10" customFormat="1" ht="12.75" x14ac:dyDescent="0.2">
      <c r="A105" s="79" t="s">
        <v>607</v>
      </c>
      <c r="B105" s="944" t="str">
        <f>VLOOKUP(A105,$A$11:$E$51,3,0)</f>
        <v>LOJA ELETRICA LTDA</v>
      </c>
      <c r="C105" s="944"/>
      <c r="D105" s="945">
        <v>2.5499999999999998</v>
      </c>
      <c r="E105" s="945"/>
    </row>
    <row r="106" spans="1:5" s="10" customFormat="1" ht="12.75" x14ac:dyDescent="0.2">
      <c r="A106" s="34" t="s">
        <v>612</v>
      </c>
      <c r="B106" s="952" t="str">
        <f>VLOOKUP(A106,$A$11:$E$51,3,0)</f>
        <v>MABORE</v>
      </c>
      <c r="C106" s="952"/>
      <c r="D106" s="948">
        <v>2.11</v>
      </c>
      <c r="E106" s="948"/>
    </row>
    <row r="107" spans="1:5" s="10" customFormat="1" ht="12.75" x14ac:dyDescent="0.2">
      <c r="A107" s="80" t="s">
        <v>613</v>
      </c>
      <c r="B107" s="953" t="str">
        <f>VLOOKUP(A107,$A$11:$E$51,3,0)</f>
        <v>CASA DOS PARAFUSOS</v>
      </c>
      <c r="C107" s="953"/>
      <c r="D107" s="951">
        <v>1.98</v>
      </c>
      <c r="E107" s="951"/>
    </row>
    <row r="108" spans="1:5" s="10" customFormat="1" ht="12.75" x14ac:dyDescent="0.2">
      <c r="A108" s="113"/>
      <c r="B108" s="114"/>
      <c r="C108" s="114"/>
      <c r="D108" s="115"/>
      <c r="E108" s="116"/>
    </row>
    <row r="109" spans="1:5" s="10" customFormat="1" ht="12.75" x14ac:dyDescent="0.2">
      <c r="A109" s="36" t="s">
        <v>35</v>
      </c>
      <c r="B109" s="37" t="s">
        <v>47</v>
      </c>
      <c r="C109" s="38" t="s">
        <v>36</v>
      </c>
      <c r="D109" s="38" t="s">
        <v>197</v>
      </c>
      <c r="E109" s="38" t="s">
        <v>198</v>
      </c>
    </row>
    <row r="110" spans="1:5" s="10" customFormat="1" ht="12.75" x14ac:dyDescent="0.2">
      <c r="A110" s="39" t="s">
        <v>351</v>
      </c>
      <c r="B110" s="40" t="e">
        <f>#REF!</f>
        <v>#REF!</v>
      </c>
      <c r="C110" s="41" t="s">
        <v>111</v>
      </c>
      <c r="D110" s="42">
        <v>44504</v>
      </c>
      <c r="E110" s="43">
        <f>IF(SUM(D112:E114)&lt;&gt;0,MEDIAN(D112:E114),"")</f>
        <v>59.48</v>
      </c>
    </row>
    <row r="111" spans="1:5" s="10" customFormat="1" ht="12.75" x14ac:dyDescent="0.2">
      <c r="A111" s="44" t="s">
        <v>201</v>
      </c>
      <c r="B111" s="942" t="s">
        <v>202</v>
      </c>
      <c r="C111" s="942"/>
      <c r="D111" s="943" t="s">
        <v>187</v>
      </c>
      <c r="E111" s="943"/>
    </row>
    <row r="112" spans="1:5" s="10" customFormat="1" ht="12.75" x14ac:dyDescent="0.2">
      <c r="A112" s="79" t="s">
        <v>614</v>
      </c>
      <c r="B112" s="952" t="str">
        <f>VLOOKUP(A112,$A$11:$E$51,3,0)</f>
        <v>ORUBY</v>
      </c>
      <c r="C112" s="952"/>
      <c r="D112" s="945">
        <v>61.99</v>
      </c>
      <c r="E112" s="945"/>
    </row>
    <row r="113" spans="1:5" s="10" customFormat="1" ht="12.75" x14ac:dyDescent="0.2">
      <c r="A113" s="34" t="s">
        <v>343</v>
      </c>
      <c r="B113" s="952" t="str">
        <f>VLOOKUP(A113,$A$11:$E$51,3,0)</f>
        <v>ELETRO CENTER</v>
      </c>
      <c r="C113" s="952"/>
      <c r="D113" s="948">
        <v>59.48</v>
      </c>
      <c r="E113" s="948"/>
    </row>
    <row r="114" spans="1:5" s="10" customFormat="1" ht="12.75" x14ac:dyDescent="0.2">
      <c r="A114" s="80" t="s">
        <v>344</v>
      </c>
      <c r="B114" s="953" t="str">
        <f>VLOOKUP(A114,$A$11:$E$51,3,0)</f>
        <v>ELETRICA POLO</v>
      </c>
      <c r="C114" s="953"/>
      <c r="D114" s="951">
        <v>57.6</v>
      </c>
      <c r="E114" s="951"/>
    </row>
    <row r="115" spans="1:5" s="10" customFormat="1" ht="12.75" x14ac:dyDescent="0.2">
      <c r="A115" s="113"/>
      <c r="B115" s="114"/>
      <c r="C115" s="114"/>
      <c r="D115" s="115"/>
      <c r="E115" s="116"/>
    </row>
    <row r="116" spans="1:5" s="10" customFormat="1" ht="12.75" x14ac:dyDescent="0.2">
      <c r="A116" s="36" t="s">
        <v>35</v>
      </c>
      <c r="B116" s="37" t="s">
        <v>47</v>
      </c>
      <c r="C116" s="38" t="s">
        <v>36</v>
      </c>
      <c r="D116" s="38" t="s">
        <v>197</v>
      </c>
      <c r="E116" s="38" t="s">
        <v>198</v>
      </c>
    </row>
    <row r="117" spans="1:5" s="10" customFormat="1" ht="23.25" customHeight="1" x14ac:dyDescent="0.2">
      <c r="A117" s="39" t="s">
        <v>352</v>
      </c>
      <c r="B117" s="40" t="e">
        <f>#REF!</f>
        <v>#REF!</v>
      </c>
      <c r="C117" s="41" t="s">
        <v>111</v>
      </c>
      <c r="D117" s="42">
        <v>44504</v>
      </c>
      <c r="E117" s="43">
        <f>IF(SUM(D119:E121)&lt;&gt;0,MEDIAN(D119:E121),"")</f>
        <v>59.48</v>
      </c>
    </row>
    <row r="118" spans="1:5" s="10" customFormat="1" ht="12.75" x14ac:dyDescent="0.2">
      <c r="A118" s="44" t="s">
        <v>201</v>
      </c>
      <c r="B118" s="942" t="s">
        <v>202</v>
      </c>
      <c r="C118" s="942"/>
      <c r="D118" s="943" t="s">
        <v>187</v>
      </c>
      <c r="E118" s="943"/>
    </row>
    <row r="119" spans="1:5" s="10" customFormat="1" ht="12.75" x14ac:dyDescent="0.2">
      <c r="A119" s="79" t="s">
        <v>614</v>
      </c>
      <c r="B119" s="952" t="str">
        <f>VLOOKUP(A119,$A$11:$E$51,3,0)</f>
        <v>ORUBY</v>
      </c>
      <c r="C119" s="952"/>
      <c r="D119" s="945">
        <v>61.99</v>
      </c>
      <c r="E119" s="945"/>
    </row>
    <row r="120" spans="1:5" s="10" customFormat="1" ht="12.75" x14ac:dyDescent="0.2">
      <c r="A120" s="34" t="s">
        <v>343</v>
      </c>
      <c r="B120" s="952" t="str">
        <f>VLOOKUP(A120,$A$11:$E$51,3,0)</f>
        <v>ELETRO CENTER</v>
      </c>
      <c r="C120" s="952"/>
      <c r="D120" s="948">
        <v>59.48</v>
      </c>
      <c r="E120" s="948"/>
    </row>
    <row r="121" spans="1:5" s="10" customFormat="1" ht="12.75" x14ac:dyDescent="0.2">
      <c r="A121" s="80" t="s">
        <v>344</v>
      </c>
      <c r="B121" s="953" t="str">
        <f>VLOOKUP(A121,$A$11:$E$51,3,0)</f>
        <v>ELETRICA POLO</v>
      </c>
      <c r="C121" s="953"/>
      <c r="D121" s="951">
        <v>57.6</v>
      </c>
      <c r="E121" s="951"/>
    </row>
    <row r="122" spans="1:5" s="10" customFormat="1" ht="12.75" x14ac:dyDescent="0.2">
      <c r="A122" s="113"/>
      <c r="B122" s="114"/>
      <c r="C122" s="114"/>
      <c r="D122" s="115"/>
      <c r="E122" s="116"/>
    </row>
    <row r="123" spans="1:5" s="10" customFormat="1" ht="12.75" x14ac:dyDescent="0.2">
      <c r="A123" s="113"/>
      <c r="B123" s="114"/>
      <c r="C123" s="114"/>
      <c r="D123" s="115"/>
      <c r="E123" s="116"/>
    </row>
    <row r="124" spans="1:5" s="10" customFormat="1" ht="12.75" x14ac:dyDescent="0.2">
      <c r="A124" s="113"/>
      <c r="B124" s="114"/>
      <c r="C124" s="114"/>
      <c r="D124" s="115"/>
      <c r="E124" s="116"/>
    </row>
    <row r="125" spans="1:5" s="10" customFormat="1" ht="12.75" x14ac:dyDescent="0.2">
      <c r="A125" s="113"/>
      <c r="B125" s="114"/>
      <c r="C125" s="114"/>
      <c r="D125" s="115"/>
      <c r="E125" s="116"/>
    </row>
    <row r="126" spans="1:5" s="10" customFormat="1" ht="12.75" x14ac:dyDescent="0.2">
      <c r="A126" s="113"/>
      <c r="B126" s="114"/>
      <c r="C126" s="114"/>
      <c r="D126" s="115"/>
      <c r="E126" s="116"/>
    </row>
    <row r="127" spans="1:5" s="10" customFormat="1" ht="12.75" x14ac:dyDescent="0.2">
      <c r="A127" s="113"/>
      <c r="B127" s="114"/>
      <c r="C127" s="114"/>
      <c r="D127" s="115"/>
      <c r="E127" s="116"/>
    </row>
    <row r="128" spans="1:5" s="10" customFormat="1" ht="12.75" x14ac:dyDescent="0.2">
      <c r="A128" s="113"/>
      <c r="B128" s="114"/>
      <c r="C128" s="114"/>
      <c r="D128" s="115"/>
      <c r="E128" s="116"/>
    </row>
    <row r="129" spans="1:5" s="10" customFormat="1" ht="12.75" x14ac:dyDescent="0.2">
      <c r="A129" s="113"/>
      <c r="B129" s="114"/>
      <c r="C129" s="114"/>
      <c r="D129" s="115"/>
      <c r="E129" s="116"/>
    </row>
    <row r="130" spans="1:5" s="10" customFormat="1" ht="12.75" x14ac:dyDescent="0.2">
      <c r="A130" s="113"/>
      <c r="B130" s="114"/>
      <c r="C130" s="114"/>
      <c r="D130" s="115"/>
      <c r="E130" s="116"/>
    </row>
    <row r="131" spans="1:5" s="10" customFormat="1" ht="12.75" x14ac:dyDescent="0.2">
      <c r="A131" s="36" t="s">
        <v>35</v>
      </c>
      <c r="B131" s="37" t="s">
        <v>47</v>
      </c>
      <c r="C131" s="38" t="s">
        <v>36</v>
      </c>
      <c r="D131" s="38" t="s">
        <v>197</v>
      </c>
      <c r="E131" s="38" t="s">
        <v>198</v>
      </c>
    </row>
    <row r="132" spans="1:5" s="10" customFormat="1" ht="31.5" x14ac:dyDescent="0.2">
      <c r="A132" s="39" t="s">
        <v>350</v>
      </c>
      <c r="B132" s="40" t="s">
        <v>542</v>
      </c>
      <c r="C132" s="41" t="s">
        <v>111</v>
      </c>
      <c r="D132" s="42">
        <v>44504</v>
      </c>
      <c r="E132" s="43">
        <f>IF(SUM(D134:E136)&lt;&gt;0,MEDIAN(D134:E136),"")</f>
        <v>6025.3</v>
      </c>
    </row>
    <row r="133" spans="1:5" s="10" customFormat="1" ht="12.75" x14ac:dyDescent="0.2">
      <c r="A133" s="44" t="s">
        <v>201</v>
      </c>
      <c r="B133" s="942" t="s">
        <v>202</v>
      </c>
      <c r="C133" s="942"/>
      <c r="D133" s="943" t="s">
        <v>187</v>
      </c>
      <c r="E133" s="943"/>
    </row>
    <row r="134" spans="1:5" s="10" customFormat="1" ht="12.75" x14ac:dyDescent="0.2">
      <c r="A134" s="79" t="s">
        <v>315</v>
      </c>
      <c r="B134" s="944" t="str">
        <f>VLOOKUP(A134,$A$11:$E$35,3,0)</f>
        <v>CRISTAL VIDROS</v>
      </c>
      <c r="C134" s="944"/>
      <c r="D134" s="945">
        <v>6983.99</v>
      </c>
      <c r="E134" s="945"/>
    </row>
    <row r="135" spans="1:5" s="10" customFormat="1" ht="12.75" x14ac:dyDescent="0.2">
      <c r="A135" s="34" t="s">
        <v>316</v>
      </c>
      <c r="B135" s="946" t="str">
        <f>VLOOKUP(A135,$A$11:$E$35,3,0)</f>
        <v>NELSON VIDROS</v>
      </c>
      <c r="C135" s="947"/>
      <c r="D135" s="948">
        <v>5895.2</v>
      </c>
      <c r="E135" s="948"/>
    </row>
    <row r="136" spans="1:5" s="10" customFormat="1" ht="12.75" x14ac:dyDescent="0.2">
      <c r="A136" s="80" t="s">
        <v>317</v>
      </c>
      <c r="B136" s="949" t="str">
        <f>VLOOKUP(A136,$A$11:$E$35,3,0)</f>
        <v>VARANDA VIDROS</v>
      </c>
      <c r="C136" s="950"/>
      <c r="D136" s="951">
        <v>6025.3</v>
      </c>
      <c r="E136" s="951"/>
    </row>
    <row r="137" spans="1:5" s="10" customFormat="1" ht="12.75" x14ac:dyDescent="0.2">
      <c r="A137" s="85"/>
      <c r="D137" s="49"/>
      <c r="E137" s="86"/>
    </row>
    <row r="138" spans="1:5" s="10" customFormat="1" ht="12.75" x14ac:dyDescent="0.2">
      <c r="A138" s="36" t="s">
        <v>35</v>
      </c>
      <c r="B138" s="37" t="s">
        <v>47</v>
      </c>
      <c r="C138" s="38" t="s">
        <v>36</v>
      </c>
      <c r="D138" s="38" t="s">
        <v>197</v>
      </c>
      <c r="E138" s="38" t="s">
        <v>198</v>
      </c>
    </row>
    <row r="139" spans="1:5" s="10" customFormat="1" ht="31.5" x14ac:dyDescent="0.2">
      <c r="A139" s="39" t="s">
        <v>350</v>
      </c>
      <c r="B139" s="82" t="s">
        <v>540</v>
      </c>
      <c r="C139" s="41" t="s">
        <v>42</v>
      </c>
      <c r="D139" s="42">
        <v>44504</v>
      </c>
      <c r="E139" s="43">
        <f>IF(SUM(D141:E143)&lt;&gt;0,MEDIAN(D141:E143),"")</f>
        <v>1400</v>
      </c>
    </row>
    <row r="140" spans="1:5" s="10" customFormat="1" ht="12.75" x14ac:dyDescent="0.2">
      <c r="A140" s="44" t="s">
        <v>201</v>
      </c>
      <c r="B140" s="942" t="s">
        <v>202</v>
      </c>
      <c r="C140" s="942"/>
      <c r="D140" s="943" t="s">
        <v>187</v>
      </c>
      <c r="E140" s="943"/>
    </row>
    <row r="141" spans="1:5" s="10" customFormat="1" ht="12.75" x14ac:dyDescent="0.2">
      <c r="A141" s="79" t="s">
        <v>318</v>
      </c>
      <c r="B141" s="944" t="str">
        <f>VLOOKUP(A141,$A$11:$E$35,3,0)</f>
        <v>ESQUADRIAS SÃO CHINE</v>
      </c>
      <c r="C141" s="944"/>
      <c r="D141" s="945">
        <v>1100</v>
      </c>
      <c r="E141" s="945"/>
    </row>
    <row r="142" spans="1:5" s="10" customFormat="1" ht="12.75" x14ac:dyDescent="0.2">
      <c r="A142" s="34" t="s">
        <v>319</v>
      </c>
      <c r="B142" s="946" t="str">
        <f>VLOOKUP(A142,$A$11:$E$35,3,0)</f>
        <v>ESQUADRIAS GUAÇU</v>
      </c>
      <c r="C142" s="947"/>
      <c r="D142" s="948">
        <v>1400</v>
      </c>
      <c r="E142" s="948"/>
    </row>
    <row r="143" spans="1:5" s="10" customFormat="1" ht="12.75" x14ac:dyDescent="0.2">
      <c r="A143" s="80" t="s">
        <v>320</v>
      </c>
      <c r="B143" s="949" t="str">
        <f>VLOOKUP(A143,$A$11:$E$35,3,0)</f>
        <v>KS ESQUADRIAS</v>
      </c>
      <c r="C143" s="950"/>
      <c r="D143" s="951">
        <v>1980</v>
      </c>
      <c r="E143" s="951"/>
    </row>
    <row r="144" spans="1:5" s="10" customFormat="1" ht="12.75" x14ac:dyDescent="0.2">
      <c r="A144" s="85"/>
      <c r="D144" s="49"/>
      <c r="E144" s="86"/>
    </row>
    <row r="145" spans="1:5" s="10" customFormat="1" ht="12.75" x14ac:dyDescent="0.2">
      <c r="A145" s="36" t="s">
        <v>35</v>
      </c>
      <c r="B145" s="37" t="s">
        <v>47</v>
      </c>
      <c r="C145" s="38" t="s">
        <v>36</v>
      </c>
      <c r="D145" s="38" t="s">
        <v>197</v>
      </c>
      <c r="E145" s="38" t="s">
        <v>198</v>
      </c>
    </row>
    <row r="146" spans="1:5" s="10" customFormat="1" ht="31.5" x14ac:dyDescent="0.2">
      <c r="A146" s="39" t="s">
        <v>351</v>
      </c>
      <c r="B146" s="82" t="s">
        <v>618</v>
      </c>
      <c r="C146" s="41" t="s">
        <v>111</v>
      </c>
      <c r="D146" s="42">
        <v>44504</v>
      </c>
      <c r="E146" s="43">
        <f>IF(SUM(D148:E150)&lt;&gt;0,MEDIAN(D148:E150),"")</f>
        <v>2687.37</v>
      </c>
    </row>
    <row r="147" spans="1:5" s="10" customFormat="1" ht="12.75" x14ac:dyDescent="0.2">
      <c r="A147" s="44" t="s">
        <v>201</v>
      </c>
      <c r="B147" s="942" t="s">
        <v>202</v>
      </c>
      <c r="C147" s="942"/>
      <c r="D147" s="943" t="s">
        <v>187</v>
      </c>
      <c r="E147" s="943"/>
    </row>
    <row r="148" spans="1:5" s="10" customFormat="1" ht="12.75" x14ac:dyDescent="0.2">
      <c r="A148" s="79" t="s">
        <v>318</v>
      </c>
      <c r="B148" s="944" t="str">
        <f>VLOOKUP(A148,$A$11:$E$35,3,0)</f>
        <v>ESQUADRIAS SÃO CHINE</v>
      </c>
      <c r="C148" s="944"/>
      <c r="D148" s="945">
        <v>2687.37</v>
      </c>
      <c r="E148" s="945"/>
    </row>
    <row r="149" spans="1:5" s="10" customFormat="1" ht="12.75" x14ac:dyDescent="0.2">
      <c r="A149" s="34" t="s">
        <v>319</v>
      </c>
      <c r="B149" s="946" t="str">
        <f>VLOOKUP(A149,$A$11:$E$35,3,0)</f>
        <v>ESQUADRIAS GUAÇU</v>
      </c>
      <c r="C149" s="947"/>
      <c r="D149" s="948">
        <v>4775.12</v>
      </c>
      <c r="E149" s="948"/>
    </row>
    <row r="150" spans="1:5" s="10" customFormat="1" ht="12.75" x14ac:dyDescent="0.2">
      <c r="A150" s="80" t="s">
        <v>320</v>
      </c>
      <c r="B150" s="949" t="str">
        <f>VLOOKUP(A150,$A$11:$E$35,3,0)</f>
        <v>KS ESQUADRIAS</v>
      </c>
      <c r="C150" s="950"/>
      <c r="D150" s="951">
        <v>2368</v>
      </c>
      <c r="E150" s="951"/>
    </row>
    <row r="151" spans="1:5" s="10" customFormat="1" ht="12.75" x14ac:dyDescent="0.2">
      <c r="A151" s="85"/>
      <c r="D151" s="49"/>
      <c r="E151" s="86"/>
    </row>
    <row r="152" spans="1:5" s="10" customFormat="1" ht="12.75" x14ac:dyDescent="0.2">
      <c r="A152" s="36" t="s">
        <v>35</v>
      </c>
      <c r="B152" s="37" t="s">
        <v>47</v>
      </c>
      <c r="C152" s="38" t="s">
        <v>36</v>
      </c>
      <c r="D152" s="38" t="s">
        <v>197</v>
      </c>
      <c r="E152" s="38" t="s">
        <v>198</v>
      </c>
    </row>
    <row r="153" spans="1:5" s="10" customFormat="1" ht="42" x14ac:dyDescent="0.2">
      <c r="A153" s="39" t="s">
        <v>352</v>
      </c>
      <c r="B153" s="82" t="str">
        <f>[10]ORÇAMENTO_DES!G175</f>
        <v>PORTA DE CORRER AUTOMÁTICA, EM VIDRO TEMPERADO INCOLOR 8MM, 4 FOLHAS (2 MOVEIS E DUAS FIXAS), COM BATE FECHA, NAS DIMENSÕES 2,2X270CM - FORNECIMENTO E INSTALAÇÃO</v>
      </c>
      <c r="C153" s="41" t="s">
        <v>200</v>
      </c>
      <c r="D153" s="42">
        <v>44504</v>
      </c>
      <c r="E153" s="43">
        <f>IF(SUM(D155:E157)&lt;&gt;0,MEDIAN(D155:E157),"")</f>
        <v>16104.65</v>
      </c>
    </row>
    <row r="154" spans="1:5" s="10" customFormat="1" ht="12.75" x14ac:dyDescent="0.2">
      <c r="A154" s="44" t="s">
        <v>201</v>
      </c>
      <c r="B154" s="942" t="s">
        <v>202</v>
      </c>
      <c r="C154" s="942"/>
      <c r="D154" s="943" t="s">
        <v>187</v>
      </c>
      <c r="E154" s="943"/>
    </row>
    <row r="155" spans="1:5" s="10" customFormat="1" ht="12.75" x14ac:dyDescent="0.2">
      <c r="A155" s="79" t="s">
        <v>315</v>
      </c>
      <c r="B155" s="944" t="str">
        <f>VLOOKUP(A155,$A$11:$E$35,3,0)</f>
        <v>CRISTAL VIDROS</v>
      </c>
      <c r="C155" s="944"/>
      <c r="D155" s="945">
        <v>17918.86</v>
      </c>
      <c r="E155" s="945"/>
    </row>
    <row r="156" spans="1:5" s="10" customFormat="1" ht="12.75" x14ac:dyDescent="0.2">
      <c r="A156" s="34" t="s">
        <v>316</v>
      </c>
      <c r="B156" s="946" t="str">
        <f>VLOOKUP(A156,$A$11:$E$35,3,0)</f>
        <v>NELSON VIDROS</v>
      </c>
      <c r="C156" s="947"/>
      <c r="D156" s="948">
        <v>15845.5</v>
      </c>
      <c r="E156" s="948"/>
    </row>
    <row r="157" spans="1:5" s="10" customFormat="1" ht="12.75" x14ac:dyDescent="0.2">
      <c r="A157" s="80" t="s">
        <v>317</v>
      </c>
      <c r="B157" s="949" t="str">
        <f>VLOOKUP(A157,$A$11:$E$35,3,0)</f>
        <v>VARANDA VIDROS</v>
      </c>
      <c r="C157" s="950"/>
      <c r="D157" s="951">
        <v>16104.65</v>
      </c>
      <c r="E157" s="951"/>
    </row>
    <row r="158" spans="1:5" s="10" customFormat="1" ht="12.75" x14ac:dyDescent="0.2">
      <c r="A158" s="85"/>
      <c r="D158" s="49"/>
      <c r="E158" s="86"/>
    </row>
    <row r="159" spans="1:5" s="10" customFormat="1" ht="12.75" x14ac:dyDescent="0.2">
      <c r="A159" s="36" t="s">
        <v>35</v>
      </c>
      <c r="B159" s="37" t="s">
        <v>47</v>
      </c>
      <c r="C159" s="38" t="s">
        <v>36</v>
      </c>
      <c r="D159" s="38" t="s">
        <v>197</v>
      </c>
      <c r="E159" s="38" t="s">
        <v>198</v>
      </c>
    </row>
    <row r="160" spans="1:5" s="10" customFormat="1" ht="31.5" x14ac:dyDescent="0.2">
      <c r="A160" s="39" t="s">
        <v>353</v>
      </c>
      <c r="B160" s="40" t="s">
        <v>543</v>
      </c>
      <c r="C160" s="41" t="s">
        <v>111</v>
      </c>
      <c r="D160" s="42">
        <v>44463</v>
      </c>
      <c r="E160" s="43">
        <f>IF(SUM(D162:E164)&lt;&gt;0,MEDIAN(D162:E164),"")</f>
        <v>238490</v>
      </c>
    </row>
    <row r="161" spans="1:5" s="10" customFormat="1" ht="12.75" x14ac:dyDescent="0.2">
      <c r="A161" s="44" t="s">
        <v>201</v>
      </c>
      <c r="B161" s="942" t="s">
        <v>202</v>
      </c>
      <c r="C161" s="942"/>
      <c r="D161" s="943" t="s">
        <v>187</v>
      </c>
      <c r="E161" s="943"/>
    </row>
    <row r="162" spans="1:5" s="10" customFormat="1" ht="12.75" x14ac:dyDescent="0.2">
      <c r="A162" s="34" t="s">
        <v>327</v>
      </c>
      <c r="B162" s="946" t="str">
        <f>VLOOKUP(A162,$A$11:$E$35,3,0)</f>
        <v>GAÚCHA CONSTRUÇÕES ELÉTRICAS</v>
      </c>
      <c r="C162" s="947"/>
      <c r="D162" s="954">
        <v>238490</v>
      </c>
      <c r="E162" s="954"/>
    </row>
    <row r="163" spans="1:5" s="10" customFormat="1" ht="12.75" x14ac:dyDescent="0.2">
      <c r="A163" s="34" t="s">
        <v>328</v>
      </c>
      <c r="B163" s="946" t="str">
        <f>VLOOKUP(A163,$A$11:$E$52,3,0)</f>
        <v>KIMARKI</v>
      </c>
      <c r="C163" s="947"/>
      <c r="D163" s="955">
        <v>225543</v>
      </c>
      <c r="E163" s="955"/>
    </row>
    <row r="164" spans="1:5" s="10" customFormat="1" ht="12.75" x14ac:dyDescent="0.2">
      <c r="A164" s="34" t="s">
        <v>329</v>
      </c>
      <c r="B164" s="946" t="str">
        <f>VLOOKUP(A164,$A$11:$E$52,3,0)</f>
        <v>CONTRAFO</v>
      </c>
      <c r="C164" s="947"/>
      <c r="D164" s="956">
        <v>396750</v>
      </c>
      <c r="E164" s="956"/>
    </row>
    <row r="165" spans="1:5" s="10" customFormat="1" ht="12.75" x14ac:dyDescent="0.2">
      <c r="A165" s="85"/>
      <c r="D165" s="49"/>
      <c r="E165" s="86"/>
    </row>
    <row r="166" spans="1:5" s="10" customFormat="1" ht="12.75" x14ac:dyDescent="0.2">
      <c r="A166" s="36" t="s">
        <v>35</v>
      </c>
      <c r="B166" s="37" t="s">
        <v>47</v>
      </c>
      <c r="C166" s="38" t="s">
        <v>36</v>
      </c>
      <c r="D166" s="38" t="s">
        <v>197</v>
      </c>
      <c r="E166" s="38" t="s">
        <v>198</v>
      </c>
    </row>
    <row r="167" spans="1:5" s="10" customFormat="1" ht="44.25" customHeight="1" x14ac:dyDescent="0.2">
      <c r="A167" s="81" t="s">
        <v>354</v>
      </c>
      <c r="B167" s="40" t="s">
        <v>619</v>
      </c>
      <c r="C167" s="41" t="s">
        <v>111</v>
      </c>
      <c r="D167" s="42">
        <v>44462</v>
      </c>
      <c r="E167" s="43">
        <f>IF(SUM(D169:E171)&lt;&gt;0,MEDIAN(D169:E171),"")</f>
        <v>260190</v>
      </c>
    </row>
    <row r="168" spans="1:5" s="10" customFormat="1" ht="12.75" x14ac:dyDescent="0.2">
      <c r="A168" s="44" t="s">
        <v>201</v>
      </c>
      <c r="B168" s="942" t="s">
        <v>202</v>
      </c>
      <c r="C168" s="942"/>
      <c r="D168" s="943" t="s">
        <v>187</v>
      </c>
      <c r="E168" s="943"/>
    </row>
    <row r="169" spans="1:5" s="10" customFormat="1" ht="12.75" x14ac:dyDescent="0.2">
      <c r="A169" s="79" t="s">
        <v>321</v>
      </c>
      <c r="B169" s="957" t="str">
        <f>VLOOKUP(A169,$A$11:$E$52,3,0)</f>
        <v>GERAFORTE</v>
      </c>
      <c r="C169" s="958"/>
      <c r="D169" s="954">
        <v>317900</v>
      </c>
      <c r="E169" s="954"/>
    </row>
    <row r="170" spans="1:5" s="10" customFormat="1" ht="12.75" x14ac:dyDescent="0.2">
      <c r="A170" s="34" t="s">
        <v>324</v>
      </c>
      <c r="B170" s="946" t="str">
        <f>VLOOKUP(A170,$A$11:$E$52,3,0)</f>
        <v>STEMAC</v>
      </c>
      <c r="C170" s="947"/>
      <c r="D170" s="955">
        <v>260190</v>
      </c>
      <c r="E170" s="955"/>
    </row>
    <row r="171" spans="1:5" s="10" customFormat="1" ht="12.75" x14ac:dyDescent="0.2">
      <c r="A171" s="80" t="s">
        <v>326</v>
      </c>
      <c r="B171" s="949" t="str">
        <f>VLOOKUP(A171,$A$11:$E$52,3,0)</f>
        <v>GENERAC</v>
      </c>
      <c r="C171" s="950"/>
      <c r="D171" s="956">
        <v>234560</v>
      </c>
      <c r="E171" s="956"/>
    </row>
    <row r="172" spans="1:5" s="10" customFormat="1" ht="12.75" x14ac:dyDescent="0.2">
      <c r="A172" s="85"/>
      <c r="D172" s="49"/>
      <c r="E172" s="86"/>
    </row>
    <row r="173" spans="1:5" s="10" customFormat="1" ht="12.75" x14ac:dyDescent="0.2">
      <c r="A173" s="36" t="s">
        <v>35</v>
      </c>
      <c r="B173" s="37" t="s">
        <v>47</v>
      </c>
      <c r="C173" s="38" t="s">
        <v>36</v>
      </c>
      <c r="D173" s="38" t="s">
        <v>197</v>
      </c>
      <c r="E173" s="38" t="s">
        <v>198</v>
      </c>
    </row>
    <row r="174" spans="1:5" s="10" customFormat="1" ht="12.75" x14ac:dyDescent="0.2">
      <c r="A174" s="81" t="s">
        <v>355</v>
      </c>
      <c r="B174" s="82" t="e">
        <f>ORÇAMENTO_DES!#REF!</f>
        <v>#REF!</v>
      </c>
      <c r="C174" s="41" t="s">
        <v>111</v>
      </c>
      <c r="D174" s="42">
        <v>44462</v>
      </c>
      <c r="E174" s="43">
        <f>IF(SUM(D176:E178)&lt;&gt;0,MEDIAN(D176:E178),"")</f>
        <v>294606</v>
      </c>
    </row>
    <row r="175" spans="1:5" s="10" customFormat="1" ht="12.75" x14ac:dyDescent="0.2">
      <c r="A175" s="44" t="s">
        <v>201</v>
      </c>
      <c r="B175" s="942" t="s">
        <v>202</v>
      </c>
      <c r="C175" s="942"/>
      <c r="D175" s="943" t="s">
        <v>187</v>
      </c>
      <c r="E175" s="943"/>
    </row>
    <row r="176" spans="1:5" s="10" customFormat="1" ht="12.75" x14ac:dyDescent="0.2">
      <c r="A176" s="34" t="s">
        <v>328</v>
      </c>
      <c r="B176" s="944" t="str">
        <f>VLOOKUP(A176,$A$11:$E$35,3,0)</f>
        <v>KIMARKI</v>
      </c>
      <c r="C176" s="944"/>
      <c r="D176" s="954">
        <v>317900</v>
      </c>
      <c r="E176" s="954"/>
    </row>
    <row r="177" spans="1:6" s="10" customFormat="1" ht="12.75" x14ac:dyDescent="0.2">
      <c r="A177" s="34" t="s">
        <v>329</v>
      </c>
      <c r="B177" s="946" t="str">
        <f>VLOOKUP(A177,$A$11:$E$35,3,0)</f>
        <v>CONTRAFO</v>
      </c>
      <c r="C177" s="947"/>
      <c r="D177" s="955">
        <v>260190</v>
      </c>
      <c r="E177" s="955"/>
    </row>
    <row r="178" spans="1:6" s="10" customFormat="1" ht="12.75" x14ac:dyDescent="0.2">
      <c r="A178" s="34" t="s">
        <v>334</v>
      </c>
      <c r="B178" s="949" t="str">
        <f>VLOOKUP(A178,$A$11:$E$35,3,0)</f>
        <v>HIDRO ECO BR</v>
      </c>
      <c r="C178" s="950"/>
      <c r="D178" s="956">
        <v>294606</v>
      </c>
      <c r="E178" s="956"/>
    </row>
    <row r="179" spans="1:6" s="10" customFormat="1" ht="12.75" x14ac:dyDescent="0.2">
      <c r="A179" s="85"/>
      <c r="D179" s="49"/>
      <c r="E179" s="86"/>
    </row>
    <row r="180" spans="1:6" s="10" customFormat="1" ht="12.75" x14ac:dyDescent="0.2">
      <c r="A180" s="36" t="s">
        <v>35</v>
      </c>
      <c r="B180" s="37" t="s">
        <v>47</v>
      </c>
      <c r="C180" s="38" t="s">
        <v>36</v>
      </c>
      <c r="D180" s="38" t="s">
        <v>197</v>
      </c>
      <c r="E180" s="38" t="s">
        <v>198</v>
      </c>
    </row>
    <row r="181" spans="1:6" s="10" customFormat="1" ht="12.75" x14ac:dyDescent="0.2">
      <c r="A181" s="39" t="s">
        <v>356</v>
      </c>
      <c r="B181" s="40" t="e">
        <f>ORÇAMENTO_DES!#REF!</f>
        <v>#REF!</v>
      </c>
      <c r="C181" s="41" t="s">
        <v>183</v>
      </c>
      <c r="D181" s="42">
        <v>44466</v>
      </c>
      <c r="E181" s="43">
        <f>IF(SUM(D183:E185)&lt;&gt;0,MEDIAN(D183:E185),"")</f>
        <v>50000</v>
      </c>
    </row>
    <row r="182" spans="1:6" s="10" customFormat="1" ht="12.75" x14ac:dyDescent="0.2">
      <c r="A182" s="44" t="s">
        <v>201</v>
      </c>
      <c r="B182" s="942" t="s">
        <v>202</v>
      </c>
      <c r="C182" s="942"/>
      <c r="D182" s="943" t="s">
        <v>187</v>
      </c>
      <c r="E182" s="943"/>
    </row>
    <row r="183" spans="1:6" s="10" customFormat="1" ht="12.75" x14ac:dyDescent="0.2">
      <c r="A183" s="79" t="s">
        <v>612</v>
      </c>
      <c r="B183" s="944" t="str">
        <f>VLOOKUP(A183,$A$11:$E$51,3,0)</f>
        <v>MABORE</v>
      </c>
      <c r="C183" s="944"/>
      <c r="D183" s="945">
        <v>55000</v>
      </c>
      <c r="E183" s="945"/>
    </row>
    <row r="184" spans="1:6" s="10" customFormat="1" ht="12.75" x14ac:dyDescent="0.2">
      <c r="A184" s="34" t="s">
        <v>613</v>
      </c>
      <c r="B184" s="946" t="str">
        <f>VLOOKUP(A184,$A$11:$E$51,3,0)</f>
        <v>CASA DOS PARAFUSOS</v>
      </c>
      <c r="C184" s="947"/>
      <c r="D184" s="948">
        <v>39500</v>
      </c>
      <c r="E184" s="948"/>
    </row>
    <row r="185" spans="1:6" s="10" customFormat="1" ht="12.75" x14ac:dyDescent="0.2">
      <c r="A185" s="80" t="s">
        <v>614</v>
      </c>
      <c r="B185" s="949" t="str">
        <f>VLOOKUP(A185,$A$11:$E$51,3,0)</f>
        <v>ORUBY</v>
      </c>
      <c r="C185" s="950"/>
      <c r="D185" s="951">
        <v>50000</v>
      </c>
      <c r="E185" s="951"/>
    </row>
    <row r="186" spans="1:6" s="10" customFormat="1" ht="12.75" x14ac:dyDescent="0.2">
      <c r="A186" s="85"/>
      <c r="D186" s="49"/>
      <c r="E186" s="86"/>
    </row>
    <row r="187" spans="1:6" s="10" customFormat="1" ht="12.75" x14ac:dyDescent="0.2"/>
    <row r="188" spans="1:6" s="10" customFormat="1" ht="12.75" x14ac:dyDescent="0.2"/>
    <row r="189" spans="1:6" s="10" customFormat="1" ht="12.75" x14ac:dyDescent="0.2"/>
    <row r="190" spans="1:6" s="10" customFormat="1" ht="12.75" x14ac:dyDescent="0.2"/>
    <row r="191" spans="1:6" s="10" customFormat="1" x14ac:dyDescent="0.25">
      <c r="F191"/>
    </row>
    <row r="192" spans="1:6" s="10" customFormat="1" x14ac:dyDescent="0.25">
      <c r="F192"/>
    </row>
  </sheetData>
  <dataConsolidate/>
  <mergeCells count="148">
    <mergeCell ref="B121:C121"/>
    <mergeCell ref="D121:E121"/>
    <mergeCell ref="B113:C113"/>
    <mergeCell ref="D113:E113"/>
    <mergeCell ref="B114:C114"/>
    <mergeCell ref="D114:E114"/>
    <mergeCell ref="B118:C118"/>
    <mergeCell ref="D118:E118"/>
    <mergeCell ref="B119:C119"/>
    <mergeCell ref="D119:E119"/>
    <mergeCell ref="B120:C120"/>
    <mergeCell ref="D120:E120"/>
    <mergeCell ref="B185:C185"/>
    <mergeCell ref="D185:E185"/>
    <mergeCell ref="B182:C182"/>
    <mergeCell ref="D182:E182"/>
    <mergeCell ref="B183:C183"/>
    <mergeCell ref="D183:E183"/>
    <mergeCell ref="B184:C184"/>
    <mergeCell ref="D184:E184"/>
    <mergeCell ref="B176:C176"/>
    <mergeCell ref="D176:E176"/>
    <mergeCell ref="B177:C177"/>
    <mergeCell ref="D177:E177"/>
    <mergeCell ref="B178:C178"/>
    <mergeCell ref="D178:E178"/>
    <mergeCell ref="B170:C170"/>
    <mergeCell ref="D170:E170"/>
    <mergeCell ref="B171:C171"/>
    <mergeCell ref="D171:E171"/>
    <mergeCell ref="B175:C175"/>
    <mergeCell ref="D175:E175"/>
    <mergeCell ref="B164:C164"/>
    <mergeCell ref="D164:E164"/>
    <mergeCell ref="B168:C168"/>
    <mergeCell ref="D168:E168"/>
    <mergeCell ref="B169:C169"/>
    <mergeCell ref="D169:E169"/>
    <mergeCell ref="B161:C161"/>
    <mergeCell ref="D161:E161"/>
    <mergeCell ref="B162:C162"/>
    <mergeCell ref="D162:E162"/>
    <mergeCell ref="B163:C163"/>
    <mergeCell ref="D163:E163"/>
    <mergeCell ref="B155:C155"/>
    <mergeCell ref="D155:E155"/>
    <mergeCell ref="B156:C156"/>
    <mergeCell ref="D156:E156"/>
    <mergeCell ref="B157:C157"/>
    <mergeCell ref="D157:E157"/>
    <mergeCell ref="B149:C149"/>
    <mergeCell ref="D149:E149"/>
    <mergeCell ref="B150:C150"/>
    <mergeCell ref="D150:E150"/>
    <mergeCell ref="B154:C154"/>
    <mergeCell ref="D154:E154"/>
    <mergeCell ref="B143:C143"/>
    <mergeCell ref="D143:E143"/>
    <mergeCell ref="B147:C147"/>
    <mergeCell ref="D147:E147"/>
    <mergeCell ref="B148:C148"/>
    <mergeCell ref="D148:E148"/>
    <mergeCell ref="B140:C140"/>
    <mergeCell ref="D140:E140"/>
    <mergeCell ref="B141:C141"/>
    <mergeCell ref="D141:E141"/>
    <mergeCell ref="B142:C142"/>
    <mergeCell ref="D142:E142"/>
    <mergeCell ref="B105:C105"/>
    <mergeCell ref="D105:E105"/>
    <mergeCell ref="B106:C106"/>
    <mergeCell ref="D106:E106"/>
    <mergeCell ref="B107:C107"/>
    <mergeCell ref="D107:E107"/>
    <mergeCell ref="B133:C133"/>
    <mergeCell ref="D133:E133"/>
    <mergeCell ref="B134:C134"/>
    <mergeCell ref="D134:E134"/>
    <mergeCell ref="B135:C135"/>
    <mergeCell ref="D135:E135"/>
    <mergeCell ref="B136:C136"/>
    <mergeCell ref="D136:E136"/>
    <mergeCell ref="B111:C111"/>
    <mergeCell ref="D111:E111"/>
    <mergeCell ref="B112:C112"/>
    <mergeCell ref="D112:E112"/>
    <mergeCell ref="B92:C92"/>
    <mergeCell ref="D92:E92"/>
    <mergeCell ref="B93:C93"/>
    <mergeCell ref="D93:E93"/>
    <mergeCell ref="B104:C104"/>
    <mergeCell ref="D104:E104"/>
    <mergeCell ref="B86:C86"/>
    <mergeCell ref="D86:E86"/>
    <mergeCell ref="B90:C90"/>
    <mergeCell ref="D90:E90"/>
    <mergeCell ref="B91:C91"/>
    <mergeCell ref="D91:E91"/>
    <mergeCell ref="B97:C97"/>
    <mergeCell ref="D97:E97"/>
    <mergeCell ref="B98:C98"/>
    <mergeCell ref="D98:E98"/>
    <mergeCell ref="B99:C99"/>
    <mergeCell ref="D99:E99"/>
    <mergeCell ref="B100:C100"/>
    <mergeCell ref="D100:E100"/>
    <mergeCell ref="B83:C83"/>
    <mergeCell ref="D83:E83"/>
    <mergeCell ref="B84:C84"/>
    <mergeCell ref="D84:E84"/>
    <mergeCell ref="B85:C85"/>
    <mergeCell ref="D85:E85"/>
    <mergeCell ref="B77:C77"/>
    <mergeCell ref="D77:E77"/>
    <mergeCell ref="B78:C78"/>
    <mergeCell ref="D78:E78"/>
    <mergeCell ref="B79:C79"/>
    <mergeCell ref="D79:E79"/>
    <mergeCell ref="B72:C72"/>
    <mergeCell ref="D72:E72"/>
    <mergeCell ref="B76:C76"/>
    <mergeCell ref="D76:E76"/>
    <mergeCell ref="B65:C65"/>
    <mergeCell ref="D65:E65"/>
    <mergeCell ref="B69:C69"/>
    <mergeCell ref="D69:E69"/>
    <mergeCell ref="B70:C70"/>
    <mergeCell ref="D70:E70"/>
    <mergeCell ref="B64:C64"/>
    <mergeCell ref="D64:E64"/>
    <mergeCell ref="B56:C56"/>
    <mergeCell ref="D56:E56"/>
    <mergeCell ref="B57:C57"/>
    <mergeCell ref="D57:E57"/>
    <mergeCell ref="B58:C58"/>
    <mergeCell ref="D58:E58"/>
    <mergeCell ref="B71:C71"/>
    <mergeCell ref="D71:E71"/>
    <mergeCell ref="A4:E4"/>
    <mergeCell ref="D5:E5"/>
    <mergeCell ref="D7:E8"/>
    <mergeCell ref="A52:E52"/>
    <mergeCell ref="B55:C55"/>
    <mergeCell ref="D55:E55"/>
    <mergeCell ref="B62:C62"/>
    <mergeCell ref="D62:E62"/>
    <mergeCell ref="B63:C63"/>
    <mergeCell ref="D63:E63"/>
  </mergeCells>
  <phoneticPr fontId="2" type="noConversion"/>
  <dataValidations count="4">
    <dataValidation type="list" allowBlank="1" showInputMessage="1" showErrorMessage="1" sqref="A183:A185 A100 A105:A107 A112:A115 A119:A129" xr:uid="{00000000-0002-0000-0700-000000000000}">
      <formula1>$A$11:$A$51</formula1>
    </dataValidation>
    <dataValidation type="list" allowBlank="1" showInputMessage="1" showErrorMessage="1" sqref="A163:A164 A169:A171 A176:A178" xr:uid="{00000000-0002-0000-0700-000001000000}">
      <formula1>$A$11:$A$52</formula1>
    </dataValidation>
    <dataValidation type="list" allowBlank="1" showInputMessage="1" showErrorMessage="1" sqref="A56:A58 A63:A66 A141:A143 A101 A70:A72 A84:A86 A162 A148:A150 A155:A157 A77:A79 A91:A94 A98:A99 A108 A134:A136 A130" xr:uid="{00000000-0002-0000-0700-000002000000}">
      <formula1>$A$11:$A$35</formula1>
    </dataValidation>
    <dataValidation type="list" allowBlank="1" showInputMessage="1" showErrorMessage="1" sqref="A87 A73 A80 A59" xr:uid="{00000000-0002-0000-0700-000003000000}">
      <formula1>#REF!</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L191"/>
  <sheetViews>
    <sheetView topLeftCell="A148" workbookViewId="0">
      <selection activeCell="G20" sqref="G20"/>
    </sheetView>
  </sheetViews>
  <sheetFormatPr defaultColWidth="8.85546875" defaultRowHeight="15" x14ac:dyDescent="0.25"/>
  <cols>
    <col min="1" max="1" width="11.42578125" style="536" customWidth="1"/>
    <col min="2" max="2" width="12.42578125" style="536" customWidth="1"/>
    <col min="3" max="3" width="11.28515625" style="536" customWidth="1"/>
    <col min="4" max="4" width="67.5703125" style="536" customWidth="1"/>
    <col min="5" max="5" width="12.140625" style="536" customWidth="1"/>
    <col min="6" max="6" width="12.42578125" style="536" customWidth="1"/>
    <col min="7" max="8" width="13.28515625" style="536" customWidth="1"/>
    <col min="9" max="9" width="13.85546875" style="620" customWidth="1"/>
    <col min="10" max="12" width="13.85546875" style="536" customWidth="1"/>
    <col min="13" max="16384" width="8.85546875" style="536"/>
  </cols>
  <sheetData>
    <row r="1" spans="1:8" x14ac:dyDescent="0.25">
      <c r="A1" s="424"/>
      <c r="B1" s="425"/>
      <c r="C1" s="426"/>
      <c r="D1" s="986" t="s">
        <v>1</v>
      </c>
      <c r="E1" s="987"/>
      <c r="F1" s="987"/>
      <c r="G1" s="987"/>
      <c r="H1" s="988"/>
    </row>
    <row r="2" spans="1:8" ht="15.75" x14ac:dyDescent="0.25">
      <c r="A2" s="427"/>
      <c r="B2" s="409"/>
      <c r="C2" s="428"/>
      <c r="D2" s="989" t="s">
        <v>374</v>
      </c>
      <c r="E2" s="990"/>
      <c r="F2" s="990"/>
      <c r="G2" s="990"/>
      <c r="H2" s="991"/>
    </row>
    <row r="3" spans="1:8" x14ac:dyDescent="0.25">
      <c r="A3" s="429"/>
      <c r="B3" s="430"/>
      <c r="C3" s="431"/>
      <c r="D3" s="992" t="s">
        <v>1265</v>
      </c>
      <c r="E3" s="993"/>
      <c r="F3" s="993"/>
      <c r="G3" s="993"/>
      <c r="H3" s="994"/>
    </row>
    <row r="4" spans="1:8" ht="20.25" x14ac:dyDescent="0.25">
      <c r="A4" s="995" t="s">
        <v>34</v>
      </c>
      <c r="B4" s="996"/>
      <c r="C4" s="996"/>
      <c r="D4" s="996"/>
      <c r="E4" s="996"/>
      <c r="F4" s="996"/>
      <c r="G4" s="996"/>
      <c r="H4" s="997"/>
    </row>
    <row r="5" spans="1:8" ht="15" customHeight="1" x14ac:dyDescent="0.25">
      <c r="A5" s="432" t="s">
        <v>213</v>
      </c>
      <c r="B5" s="500" t="s">
        <v>959</v>
      </c>
      <c r="C5" s="68"/>
      <c r="D5" s="68"/>
      <c r="E5" s="68"/>
      <c r="F5" s="1001" t="s">
        <v>43</v>
      </c>
      <c r="G5" s="1001"/>
      <c r="H5" s="1002"/>
    </row>
    <row r="6" spans="1:8" x14ac:dyDescent="0.25">
      <c r="A6" s="432" t="s">
        <v>2</v>
      </c>
      <c r="B6" s="500" t="s">
        <v>385</v>
      </c>
      <c r="C6" s="68"/>
      <c r="D6" s="68"/>
      <c r="E6" s="68"/>
      <c r="F6" s="974" t="s">
        <v>958</v>
      </c>
      <c r="G6" s="974"/>
      <c r="H6" s="975"/>
    </row>
    <row r="7" spans="1:8" ht="15" customHeight="1" x14ac:dyDescent="0.25">
      <c r="A7" s="432" t="s">
        <v>3</v>
      </c>
      <c r="B7" s="500" t="s">
        <v>1153</v>
      </c>
      <c r="C7" s="68"/>
      <c r="D7" s="68"/>
      <c r="E7" s="68"/>
      <c r="F7" s="974"/>
      <c r="G7" s="974"/>
      <c r="H7" s="975"/>
    </row>
    <row r="8" spans="1:8" x14ac:dyDescent="0.25">
      <c r="A8" s="433" t="s">
        <v>63</v>
      </c>
      <c r="B8" s="502" t="s">
        <v>1266</v>
      </c>
      <c r="C8" s="68"/>
      <c r="D8" s="68"/>
      <c r="E8" s="68"/>
      <c r="F8" s="976"/>
      <c r="G8" s="976"/>
      <c r="H8" s="977"/>
    </row>
    <row r="9" spans="1:8" x14ac:dyDescent="0.25">
      <c r="A9" s="978"/>
      <c r="B9" s="978"/>
      <c r="C9" s="978"/>
      <c r="D9" s="978"/>
      <c r="E9" s="978"/>
      <c r="F9" s="978"/>
      <c r="G9" s="978"/>
      <c r="H9" s="978"/>
    </row>
    <row r="10" spans="1:8" x14ac:dyDescent="0.25">
      <c r="A10" s="416" t="s">
        <v>1157</v>
      </c>
      <c r="B10" s="972" t="s">
        <v>771</v>
      </c>
      <c r="C10" s="972" t="s">
        <v>35</v>
      </c>
      <c r="D10" s="973" t="s">
        <v>1215</v>
      </c>
      <c r="E10" s="417" t="s">
        <v>772</v>
      </c>
      <c r="F10" s="416" t="s">
        <v>42</v>
      </c>
      <c r="G10" s="418" t="s">
        <v>773</v>
      </c>
      <c r="H10" s="419">
        <v>782.4799999999999</v>
      </c>
    </row>
    <row r="11" spans="1:8" x14ac:dyDescent="0.25">
      <c r="A11" s="959" t="s">
        <v>40</v>
      </c>
      <c r="B11" s="972"/>
      <c r="C11" s="972"/>
      <c r="D11" s="973"/>
      <c r="E11" s="961" t="s">
        <v>36</v>
      </c>
      <c r="F11" s="961" t="s">
        <v>37</v>
      </c>
      <c r="G11" s="962" t="s">
        <v>41</v>
      </c>
      <c r="H11" s="962"/>
    </row>
    <row r="12" spans="1:8" ht="25.5" x14ac:dyDescent="0.25">
      <c r="A12" s="960"/>
      <c r="B12" s="972"/>
      <c r="C12" s="972"/>
      <c r="D12" s="973"/>
      <c r="E12" s="961"/>
      <c r="F12" s="961"/>
      <c r="G12" s="420" t="s">
        <v>38</v>
      </c>
      <c r="H12" s="420" t="s">
        <v>39</v>
      </c>
    </row>
    <row r="13" spans="1:8" ht="24" x14ac:dyDescent="0.25">
      <c r="A13" s="421">
        <v>1</v>
      </c>
      <c r="B13" s="421" t="s">
        <v>49</v>
      </c>
      <c r="C13" s="421">
        <v>88489</v>
      </c>
      <c r="D13" s="117" t="s">
        <v>1270</v>
      </c>
      <c r="E13" s="118" t="s">
        <v>42</v>
      </c>
      <c r="F13" s="610">
        <v>5.0648999999999997</v>
      </c>
      <c r="G13" s="611" t="s">
        <v>1505</v>
      </c>
      <c r="H13" s="423">
        <v>60.42</v>
      </c>
    </row>
    <row r="14" spans="1:8" ht="48" x14ac:dyDescent="0.25">
      <c r="A14" s="421">
        <v>2</v>
      </c>
      <c r="B14" s="421" t="s">
        <v>49</v>
      </c>
      <c r="C14" s="421">
        <v>91170</v>
      </c>
      <c r="D14" s="117" t="s">
        <v>1532</v>
      </c>
      <c r="E14" s="118" t="s">
        <v>135</v>
      </c>
      <c r="F14" s="610">
        <v>0.13250000000000001</v>
      </c>
      <c r="G14" s="611" t="s">
        <v>1533</v>
      </c>
      <c r="H14" s="423">
        <v>1.36</v>
      </c>
    </row>
    <row r="15" spans="1:8" ht="48" x14ac:dyDescent="0.25">
      <c r="A15" s="421">
        <v>3</v>
      </c>
      <c r="B15" s="421" t="s">
        <v>49</v>
      </c>
      <c r="C15" s="421">
        <v>91173</v>
      </c>
      <c r="D15" s="117" t="s">
        <v>1534</v>
      </c>
      <c r="E15" s="118" t="s">
        <v>135</v>
      </c>
      <c r="F15" s="610">
        <v>0.17219999999999999</v>
      </c>
      <c r="G15" s="611" t="s">
        <v>1535</v>
      </c>
      <c r="H15" s="423">
        <v>0.66</v>
      </c>
    </row>
    <row r="16" spans="1:8" ht="24" x14ac:dyDescent="0.25">
      <c r="A16" s="421">
        <v>4</v>
      </c>
      <c r="B16" s="421" t="s">
        <v>49</v>
      </c>
      <c r="C16" s="421">
        <v>91341</v>
      </c>
      <c r="D16" s="117" t="s">
        <v>1536</v>
      </c>
      <c r="E16" s="118" t="s">
        <v>42</v>
      </c>
      <c r="F16" s="610">
        <v>0.153</v>
      </c>
      <c r="G16" s="611" t="s">
        <v>1537</v>
      </c>
      <c r="H16" s="423">
        <v>107.82</v>
      </c>
    </row>
    <row r="17" spans="1:8" ht="24" x14ac:dyDescent="0.25">
      <c r="A17" s="421">
        <v>5</v>
      </c>
      <c r="B17" s="421" t="s">
        <v>49</v>
      </c>
      <c r="C17" s="421">
        <v>91852</v>
      </c>
      <c r="D17" s="117" t="s">
        <v>1538</v>
      </c>
      <c r="E17" s="118" t="s">
        <v>135</v>
      </c>
      <c r="F17" s="610">
        <v>6.6199999999999995E-2</v>
      </c>
      <c r="G17" s="611" t="s">
        <v>1539</v>
      </c>
      <c r="H17" s="423">
        <v>0.5</v>
      </c>
    </row>
    <row r="18" spans="1:8" ht="24" x14ac:dyDescent="0.25">
      <c r="A18" s="421">
        <v>6</v>
      </c>
      <c r="B18" s="421" t="s">
        <v>49</v>
      </c>
      <c r="C18" s="421">
        <v>91862</v>
      </c>
      <c r="D18" s="117" t="s">
        <v>1540</v>
      </c>
      <c r="E18" s="118" t="s">
        <v>135</v>
      </c>
      <c r="F18" s="610">
        <v>0.13250000000000001</v>
      </c>
      <c r="G18" s="611" t="s">
        <v>1541</v>
      </c>
      <c r="H18" s="423">
        <v>1.1100000000000001</v>
      </c>
    </row>
    <row r="19" spans="1:8" ht="24" x14ac:dyDescent="0.25">
      <c r="A19" s="421">
        <v>7</v>
      </c>
      <c r="B19" s="421" t="s">
        <v>49</v>
      </c>
      <c r="C19" s="421">
        <v>91870</v>
      </c>
      <c r="D19" s="117" t="s">
        <v>1542</v>
      </c>
      <c r="E19" s="118" t="s">
        <v>135</v>
      </c>
      <c r="F19" s="610">
        <v>0.17219999999999999</v>
      </c>
      <c r="G19" s="611" t="s">
        <v>1543</v>
      </c>
      <c r="H19" s="423">
        <v>1.87</v>
      </c>
    </row>
    <row r="20" spans="1:8" ht="24" x14ac:dyDescent="0.25">
      <c r="A20" s="421">
        <v>8</v>
      </c>
      <c r="B20" s="421" t="s">
        <v>49</v>
      </c>
      <c r="C20" s="421">
        <v>91924</v>
      </c>
      <c r="D20" s="117" t="s">
        <v>1544</v>
      </c>
      <c r="E20" s="118" t="s">
        <v>135</v>
      </c>
      <c r="F20" s="610">
        <v>0.67549999999999999</v>
      </c>
      <c r="G20" s="611" t="s">
        <v>1545</v>
      </c>
      <c r="H20" s="423">
        <v>1.69</v>
      </c>
    </row>
    <row r="21" spans="1:8" ht="24" x14ac:dyDescent="0.25">
      <c r="A21" s="421">
        <v>9</v>
      </c>
      <c r="B21" s="421" t="s">
        <v>49</v>
      </c>
      <c r="C21" s="421">
        <v>92023</v>
      </c>
      <c r="D21" s="117" t="s">
        <v>1424</v>
      </c>
      <c r="E21" s="118" t="s">
        <v>111</v>
      </c>
      <c r="F21" s="610">
        <v>6.6199999999999995E-2</v>
      </c>
      <c r="G21" s="611" t="s">
        <v>1425</v>
      </c>
      <c r="H21" s="423">
        <v>2.79</v>
      </c>
    </row>
    <row r="22" spans="1:8" ht="36" x14ac:dyDescent="0.25">
      <c r="A22" s="421">
        <v>10</v>
      </c>
      <c r="B22" s="421" t="s">
        <v>49</v>
      </c>
      <c r="C22" s="421">
        <v>92543</v>
      </c>
      <c r="D22" s="117" t="s">
        <v>1546</v>
      </c>
      <c r="E22" s="118" t="s">
        <v>42</v>
      </c>
      <c r="F22" s="610">
        <v>1.7192000000000001</v>
      </c>
      <c r="G22" s="611" t="s">
        <v>1547</v>
      </c>
      <c r="H22" s="423">
        <v>42.63</v>
      </c>
    </row>
    <row r="23" spans="1:8" ht="24" x14ac:dyDescent="0.25">
      <c r="A23" s="421">
        <v>11</v>
      </c>
      <c r="B23" s="421" t="s">
        <v>49</v>
      </c>
      <c r="C23" s="421">
        <v>93358</v>
      </c>
      <c r="D23" s="117" t="s">
        <v>1469</v>
      </c>
      <c r="E23" s="118" t="s">
        <v>1272</v>
      </c>
      <c r="F23" s="610">
        <v>4.0399999999999998E-2</v>
      </c>
      <c r="G23" s="611" t="s">
        <v>1470</v>
      </c>
      <c r="H23" s="423">
        <v>2.92</v>
      </c>
    </row>
    <row r="24" spans="1:8" ht="36" x14ac:dyDescent="0.25">
      <c r="A24" s="421">
        <v>12</v>
      </c>
      <c r="B24" s="421" t="s">
        <v>49</v>
      </c>
      <c r="C24" s="421">
        <v>94210</v>
      </c>
      <c r="D24" s="117" t="s">
        <v>1548</v>
      </c>
      <c r="E24" s="118" t="s">
        <v>42</v>
      </c>
      <c r="F24" s="610">
        <v>1.7192000000000001</v>
      </c>
      <c r="G24" s="611" t="s">
        <v>1343</v>
      </c>
      <c r="H24" s="423">
        <v>85.65</v>
      </c>
    </row>
    <row r="25" spans="1:8" ht="36" x14ac:dyDescent="0.25">
      <c r="A25" s="421">
        <v>13</v>
      </c>
      <c r="B25" s="421" t="s">
        <v>49</v>
      </c>
      <c r="C25" s="421">
        <v>94559</v>
      </c>
      <c r="D25" s="117" t="s">
        <v>1549</v>
      </c>
      <c r="E25" s="118" t="s">
        <v>42</v>
      </c>
      <c r="F25" s="610">
        <v>6.6199999999999995E-2</v>
      </c>
      <c r="G25" s="611" t="s">
        <v>1550</v>
      </c>
      <c r="H25" s="423">
        <v>44.49</v>
      </c>
    </row>
    <row r="26" spans="1:8" ht="24" x14ac:dyDescent="0.25">
      <c r="A26" s="421">
        <v>14</v>
      </c>
      <c r="B26" s="421" t="s">
        <v>49</v>
      </c>
      <c r="C26" s="421">
        <v>95240</v>
      </c>
      <c r="D26" s="117" t="s">
        <v>1551</v>
      </c>
      <c r="E26" s="118" t="s">
        <v>42</v>
      </c>
      <c r="F26" s="610">
        <v>9.2999999999999992E-3</v>
      </c>
      <c r="G26" s="611" t="s">
        <v>1552</v>
      </c>
      <c r="H26" s="423">
        <v>0.16</v>
      </c>
    </row>
    <row r="27" spans="1:8" ht="24" x14ac:dyDescent="0.25">
      <c r="A27" s="421">
        <v>15</v>
      </c>
      <c r="B27" s="421" t="s">
        <v>49</v>
      </c>
      <c r="C27" s="421">
        <v>95241</v>
      </c>
      <c r="D27" s="117" t="s">
        <v>1319</v>
      </c>
      <c r="E27" s="118" t="s">
        <v>42</v>
      </c>
      <c r="F27" s="610">
        <v>1.5109999999999999</v>
      </c>
      <c r="G27" s="611" t="s">
        <v>1320</v>
      </c>
      <c r="H27" s="423">
        <v>51.1</v>
      </c>
    </row>
    <row r="28" spans="1:8" ht="24" x14ac:dyDescent="0.25">
      <c r="A28" s="421">
        <v>16</v>
      </c>
      <c r="B28" s="421" t="s">
        <v>49</v>
      </c>
      <c r="C28" s="421">
        <v>95805</v>
      </c>
      <c r="D28" s="117" t="s">
        <v>1553</v>
      </c>
      <c r="E28" s="118" t="s">
        <v>111</v>
      </c>
      <c r="F28" s="610">
        <v>0.13250000000000001</v>
      </c>
      <c r="G28" s="611" t="s">
        <v>1554</v>
      </c>
      <c r="H28" s="423">
        <v>2.39</v>
      </c>
    </row>
    <row r="29" spans="1:8" ht="24" x14ac:dyDescent="0.25">
      <c r="A29" s="421">
        <v>17</v>
      </c>
      <c r="B29" s="421" t="s">
        <v>49</v>
      </c>
      <c r="C29" s="421">
        <v>93382</v>
      </c>
      <c r="D29" s="117" t="s">
        <v>1331</v>
      </c>
      <c r="E29" s="118" t="s">
        <v>1272</v>
      </c>
      <c r="F29" s="610">
        <v>1.06E-2</v>
      </c>
      <c r="G29" s="611" t="s">
        <v>1332</v>
      </c>
      <c r="H29" s="423">
        <v>0.23</v>
      </c>
    </row>
    <row r="30" spans="1:8" ht="36" x14ac:dyDescent="0.25">
      <c r="A30" s="421">
        <v>18</v>
      </c>
      <c r="B30" s="421" t="s">
        <v>49</v>
      </c>
      <c r="C30" s="421">
        <v>97586</v>
      </c>
      <c r="D30" s="117" t="s">
        <v>1555</v>
      </c>
      <c r="E30" s="118" t="s">
        <v>111</v>
      </c>
      <c r="F30" s="610">
        <v>6.6199999999999995E-2</v>
      </c>
      <c r="G30" s="611" t="s">
        <v>1556</v>
      </c>
      <c r="H30" s="423">
        <v>10.25</v>
      </c>
    </row>
    <row r="31" spans="1:8" ht="24" x14ac:dyDescent="0.25">
      <c r="A31" s="421">
        <v>19</v>
      </c>
      <c r="B31" s="421" t="s">
        <v>49</v>
      </c>
      <c r="C31" s="421">
        <v>98441</v>
      </c>
      <c r="D31" s="117" t="s">
        <v>1557</v>
      </c>
      <c r="E31" s="118" t="s">
        <v>42</v>
      </c>
      <c r="F31" s="610">
        <v>0.51359999999999995</v>
      </c>
      <c r="G31" s="611" t="s">
        <v>1558</v>
      </c>
      <c r="H31" s="423">
        <v>47</v>
      </c>
    </row>
    <row r="32" spans="1:8" ht="24" x14ac:dyDescent="0.25">
      <c r="A32" s="421">
        <v>20</v>
      </c>
      <c r="B32" s="421" t="s">
        <v>49</v>
      </c>
      <c r="C32" s="421">
        <v>98452</v>
      </c>
      <c r="D32" s="117" t="s">
        <v>1559</v>
      </c>
      <c r="E32" s="118" t="s">
        <v>42</v>
      </c>
      <c r="F32" s="610">
        <v>0.59109999999999996</v>
      </c>
      <c r="G32" s="611" t="s">
        <v>1560</v>
      </c>
      <c r="H32" s="423">
        <v>109.19</v>
      </c>
    </row>
    <row r="33" spans="1:8" ht="36" x14ac:dyDescent="0.25">
      <c r="A33" s="421">
        <v>21</v>
      </c>
      <c r="B33" s="421" t="s">
        <v>49</v>
      </c>
      <c r="C33" s="421">
        <v>98445</v>
      </c>
      <c r="D33" s="117" t="s">
        <v>1561</v>
      </c>
      <c r="E33" s="118" t="s">
        <v>42</v>
      </c>
      <c r="F33" s="610">
        <v>0.80230000000000001</v>
      </c>
      <c r="G33" s="611" t="s">
        <v>1562</v>
      </c>
      <c r="H33" s="423">
        <v>84.66</v>
      </c>
    </row>
    <row r="34" spans="1:8" ht="24" x14ac:dyDescent="0.25">
      <c r="A34" s="421">
        <v>22</v>
      </c>
      <c r="B34" s="421" t="s">
        <v>49</v>
      </c>
      <c r="C34" s="421">
        <v>98446</v>
      </c>
      <c r="D34" s="117" t="s">
        <v>1563</v>
      </c>
      <c r="E34" s="118" t="s">
        <v>42</v>
      </c>
      <c r="F34" s="610">
        <v>0.62549999999999994</v>
      </c>
      <c r="G34" s="611" t="s">
        <v>1564</v>
      </c>
      <c r="H34" s="423">
        <v>81.93</v>
      </c>
    </row>
    <row r="35" spans="1:8" ht="36" x14ac:dyDescent="0.25">
      <c r="A35" s="421">
        <v>23</v>
      </c>
      <c r="B35" s="421" t="s">
        <v>49</v>
      </c>
      <c r="C35" s="421">
        <v>101165</v>
      </c>
      <c r="D35" s="117" t="s">
        <v>1307</v>
      </c>
      <c r="E35" s="118" t="s">
        <v>1272</v>
      </c>
      <c r="F35" s="610">
        <v>4.1700000000000001E-2</v>
      </c>
      <c r="G35" s="611" t="s">
        <v>1308</v>
      </c>
      <c r="H35" s="423">
        <v>40.56</v>
      </c>
    </row>
    <row r="36" spans="1:8" ht="24" x14ac:dyDescent="0.25">
      <c r="A36" s="421">
        <v>24</v>
      </c>
      <c r="B36" s="421" t="s">
        <v>49</v>
      </c>
      <c r="C36" s="421">
        <v>11455</v>
      </c>
      <c r="D36" s="117" t="s">
        <v>1565</v>
      </c>
      <c r="E36" s="118" t="s">
        <v>1566</v>
      </c>
      <c r="F36" s="610">
        <v>6.6199999999999995E-2</v>
      </c>
      <c r="G36" s="611" t="s">
        <v>1567</v>
      </c>
      <c r="H36" s="423">
        <v>1.1000000000000001</v>
      </c>
    </row>
    <row r="37" spans="1:8" x14ac:dyDescent="0.25">
      <c r="A37" s="978"/>
      <c r="B37" s="978"/>
      <c r="C37" s="978"/>
      <c r="D37" s="978"/>
      <c r="E37" s="978"/>
      <c r="F37" s="978"/>
      <c r="G37" s="978"/>
      <c r="H37" s="978"/>
    </row>
    <row r="38" spans="1:8" x14ac:dyDescent="0.25">
      <c r="A38" s="416" t="s">
        <v>1158</v>
      </c>
      <c r="B38" s="963" t="s">
        <v>771</v>
      </c>
      <c r="C38" s="966" t="s">
        <v>35</v>
      </c>
      <c r="D38" s="969" t="s">
        <v>1217</v>
      </c>
      <c r="E38" s="417" t="s">
        <v>772</v>
      </c>
      <c r="F38" s="416" t="s">
        <v>111</v>
      </c>
      <c r="G38" s="418" t="s">
        <v>773</v>
      </c>
      <c r="H38" s="419">
        <v>915.93000000000006</v>
      </c>
    </row>
    <row r="39" spans="1:8" x14ac:dyDescent="0.25">
      <c r="A39" s="959" t="s">
        <v>40</v>
      </c>
      <c r="B39" s="964"/>
      <c r="C39" s="967"/>
      <c r="D39" s="970"/>
      <c r="E39" s="961" t="s">
        <v>36</v>
      </c>
      <c r="F39" s="961" t="s">
        <v>37</v>
      </c>
      <c r="G39" s="962" t="s">
        <v>41</v>
      </c>
      <c r="H39" s="962"/>
    </row>
    <row r="40" spans="1:8" ht="25.5" x14ac:dyDescent="0.25">
      <c r="A40" s="960"/>
      <c r="B40" s="965"/>
      <c r="C40" s="968"/>
      <c r="D40" s="971"/>
      <c r="E40" s="961"/>
      <c r="F40" s="961"/>
      <c r="G40" s="420" t="s">
        <v>38</v>
      </c>
      <c r="H40" s="420" t="s">
        <v>39</v>
      </c>
    </row>
    <row r="41" spans="1:8" ht="24" x14ac:dyDescent="0.25">
      <c r="A41" s="621">
        <v>1</v>
      </c>
      <c r="B41" s="622" t="s">
        <v>49</v>
      </c>
      <c r="C41" s="623">
        <v>86913</v>
      </c>
      <c r="D41" s="117" t="s">
        <v>1568</v>
      </c>
      <c r="E41" s="118" t="s">
        <v>111</v>
      </c>
      <c r="F41" s="624" t="s">
        <v>1218</v>
      </c>
      <c r="G41" s="611" t="s">
        <v>1569</v>
      </c>
      <c r="H41" s="423">
        <v>1.74</v>
      </c>
    </row>
    <row r="42" spans="1:8" ht="36" x14ac:dyDescent="0.25">
      <c r="A42" s="621">
        <v>2</v>
      </c>
      <c r="B42" s="622" t="s">
        <v>49</v>
      </c>
      <c r="C42" s="623">
        <v>86931</v>
      </c>
      <c r="D42" s="117" t="s">
        <v>1570</v>
      </c>
      <c r="E42" s="118" t="s">
        <v>111</v>
      </c>
      <c r="F42" s="624" t="s">
        <v>1219</v>
      </c>
      <c r="G42" s="611" t="s">
        <v>1571</v>
      </c>
      <c r="H42" s="423">
        <v>20.39</v>
      </c>
    </row>
    <row r="43" spans="1:8" ht="48" x14ac:dyDescent="0.25">
      <c r="A43" s="621">
        <v>3</v>
      </c>
      <c r="B43" s="622" t="s">
        <v>49</v>
      </c>
      <c r="C43" s="623">
        <v>86943</v>
      </c>
      <c r="D43" s="117" t="s">
        <v>1572</v>
      </c>
      <c r="E43" s="118" t="s">
        <v>111</v>
      </c>
      <c r="F43" s="624" t="s">
        <v>1219</v>
      </c>
      <c r="G43" s="611" t="s">
        <v>1573</v>
      </c>
      <c r="H43" s="423">
        <v>10.71</v>
      </c>
    </row>
    <row r="44" spans="1:8" ht="36" x14ac:dyDescent="0.25">
      <c r="A44" s="621">
        <v>4</v>
      </c>
      <c r="B44" s="622" t="s">
        <v>49</v>
      </c>
      <c r="C44" s="623">
        <v>87267</v>
      </c>
      <c r="D44" s="117" t="s">
        <v>1574</v>
      </c>
      <c r="E44" s="118" t="s">
        <v>42</v>
      </c>
      <c r="F44" s="624" t="s">
        <v>1220</v>
      </c>
      <c r="G44" s="611" t="s">
        <v>1575</v>
      </c>
      <c r="H44" s="423">
        <v>17.98</v>
      </c>
    </row>
    <row r="45" spans="1:8" ht="36" x14ac:dyDescent="0.25">
      <c r="A45" s="621">
        <v>5</v>
      </c>
      <c r="B45" s="622" t="s">
        <v>49</v>
      </c>
      <c r="C45" s="623">
        <v>87527</v>
      </c>
      <c r="D45" s="117" t="s">
        <v>1576</v>
      </c>
      <c r="E45" s="118" t="s">
        <v>42</v>
      </c>
      <c r="F45" s="624" t="s">
        <v>1220</v>
      </c>
      <c r="G45" s="611" t="s">
        <v>1577</v>
      </c>
      <c r="H45" s="423">
        <v>10.55</v>
      </c>
    </row>
    <row r="46" spans="1:8" ht="36" x14ac:dyDescent="0.25">
      <c r="A46" s="621">
        <v>6</v>
      </c>
      <c r="B46" s="622" t="s">
        <v>49</v>
      </c>
      <c r="C46" s="623">
        <v>87879</v>
      </c>
      <c r="D46" s="117" t="s">
        <v>1578</v>
      </c>
      <c r="E46" s="118" t="s">
        <v>42</v>
      </c>
      <c r="F46" s="624" t="s">
        <v>1220</v>
      </c>
      <c r="G46" s="611" t="s">
        <v>1579</v>
      </c>
      <c r="H46" s="423">
        <v>1.17</v>
      </c>
    </row>
    <row r="47" spans="1:8" ht="24" x14ac:dyDescent="0.25">
      <c r="A47" s="621">
        <v>7</v>
      </c>
      <c r="B47" s="622" t="s">
        <v>49</v>
      </c>
      <c r="C47" s="623">
        <v>88485</v>
      </c>
      <c r="D47" s="117" t="s">
        <v>1503</v>
      </c>
      <c r="E47" s="118" t="s">
        <v>42</v>
      </c>
      <c r="F47" s="624" t="s">
        <v>1221</v>
      </c>
      <c r="G47" s="611" t="s">
        <v>1504</v>
      </c>
      <c r="H47" s="423">
        <v>1.1299999999999999</v>
      </c>
    </row>
    <row r="48" spans="1:8" ht="24" x14ac:dyDescent="0.25">
      <c r="A48" s="621">
        <v>8</v>
      </c>
      <c r="B48" s="622" t="s">
        <v>49</v>
      </c>
      <c r="C48" s="623">
        <v>89356</v>
      </c>
      <c r="D48" s="117" t="s">
        <v>1580</v>
      </c>
      <c r="E48" s="118" t="s">
        <v>135</v>
      </c>
      <c r="F48" s="624" t="s">
        <v>1222</v>
      </c>
      <c r="G48" s="611" t="s">
        <v>1581</v>
      </c>
      <c r="H48" s="423">
        <v>5.84</v>
      </c>
    </row>
    <row r="49" spans="1:8" ht="24" x14ac:dyDescent="0.25">
      <c r="A49" s="621">
        <v>9</v>
      </c>
      <c r="B49" s="622" t="s">
        <v>49</v>
      </c>
      <c r="C49" s="623">
        <v>89357</v>
      </c>
      <c r="D49" s="117" t="s">
        <v>1582</v>
      </c>
      <c r="E49" s="118" t="s">
        <v>135</v>
      </c>
      <c r="F49" s="624" t="s">
        <v>1223</v>
      </c>
      <c r="G49" s="611" t="s">
        <v>1583</v>
      </c>
      <c r="H49" s="423">
        <v>2.93</v>
      </c>
    </row>
    <row r="50" spans="1:8" ht="24" x14ac:dyDescent="0.25">
      <c r="A50" s="621">
        <v>10</v>
      </c>
      <c r="B50" s="622" t="s">
        <v>49</v>
      </c>
      <c r="C50" s="623">
        <v>89362</v>
      </c>
      <c r="D50" s="117" t="s">
        <v>1584</v>
      </c>
      <c r="E50" s="118" t="s">
        <v>111</v>
      </c>
      <c r="F50" s="624" t="s">
        <v>1224</v>
      </c>
      <c r="G50" s="611" t="s">
        <v>1585</v>
      </c>
      <c r="H50" s="423">
        <v>3.01</v>
      </c>
    </row>
    <row r="51" spans="1:8" ht="24" x14ac:dyDescent="0.25">
      <c r="A51" s="621">
        <v>11</v>
      </c>
      <c r="B51" s="622" t="s">
        <v>49</v>
      </c>
      <c r="C51" s="623">
        <v>89363</v>
      </c>
      <c r="D51" s="117" t="s">
        <v>1586</v>
      </c>
      <c r="E51" s="118" t="s">
        <v>111</v>
      </c>
      <c r="F51" s="624" t="s">
        <v>1225</v>
      </c>
      <c r="G51" s="611" t="s">
        <v>1291</v>
      </c>
      <c r="H51" s="423">
        <v>0.08</v>
      </c>
    </row>
    <row r="52" spans="1:8" ht="24" x14ac:dyDescent="0.25">
      <c r="A52" s="621">
        <v>12</v>
      </c>
      <c r="B52" s="622" t="s">
        <v>49</v>
      </c>
      <c r="C52" s="623">
        <v>89367</v>
      </c>
      <c r="D52" s="117" t="s">
        <v>1587</v>
      </c>
      <c r="E52" s="118" t="s">
        <v>111</v>
      </c>
      <c r="F52" s="624" t="s">
        <v>1226</v>
      </c>
      <c r="G52" s="611" t="s">
        <v>1588</v>
      </c>
      <c r="H52" s="423">
        <v>0.68</v>
      </c>
    </row>
    <row r="53" spans="1:8" ht="24" x14ac:dyDescent="0.25">
      <c r="A53" s="621">
        <v>13</v>
      </c>
      <c r="B53" s="622" t="s">
        <v>49</v>
      </c>
      <c r="C53" s="623">
        <v>89368</v>
      </c>
      <c r="D53" s="117" t="s">
        <v>1589</v>
      </c>
      <c r="E53" s="118" t="s">
        <v>111</v>
      </c>
      <c r="F53" s="624" t="s">
        <v>1225</v>
      </c>
      <c r="G53" s="611" t="s">
        <v>1590</v>
      </c>
      <c r="H53" s="423">
        <v>0.13</v>
      </c>
    </row>
    <row r="54" spans="1:8" ht="24" x14ac:dyDescent="0.25">
      <c r="A54" s="621">
        <v>14</v>
      </c>
      <c r="B54" s="622" t="s">
        <v>49</v>
      </c>
      <c r="C54" s="623">
        <v>89395</v>
      </c>
      <c r="D54" s="117" t="s">
        <v>1591</v>
      </c>
      <c r="E54" s="118" t="s">
        <v>111</v>
      </c>
      <c r="F54" s="624" t="s">
        <v>1227</v>
      </c>
      <c r="G54" s="611" t="s">
        <v>1592</v>
      </c>
      <c r="H54" s="423">
        <v>1.01</v>
      </c>
    </row>
    <row r="55" spans="1:8" ht="24" x14ac:dyDescent="0.25">
      <c r="A55" s="621">
        <v>15</v>
      </c>
      <c r="B55" s="622" t="s">
        <v>49</v>
      </c>
      <c r="C55" s="623">
        <v>89400</v>
      </c>
      <c r="D55" s="117" t="s">
        <v>1593</v>
      </c>
      <c r="E55" s="118" t="s">
        <v>111</v>
      </c>
      <c r="F55" s="624" t="s">
        <v>1228</v>
      </c>
      <c r="G55" s="611" t="s">
        <v>1594</v>
      </c>
      <c r="H55" s="423">
        <v>1.25</v>
      </c>
    </row>
    <row r="56" spans="1:8" ht="24" x14ac:dyDescent="0.25">
      <c r="A56" s="621">
        <v>16</v>
      </c>
      <c r="B56" s="622" t="s">
        <v>49</v>
      </c>
      <c r="C56" s="623">
        <v>89453</v>
      </c>
      <c r="D56" s="117" t="s">
        <v>1595</v>
      </c>
      <c r="E56" s="118" t="s">
        <v>42</v>
      </c>
      <c r="F56" s="624" t="s">
        <v>1229</v>
      </c>
      <c r="G56" s="611" t="s">
        <v>1465</v>
      </c>
      <c r="H56" s="423">
        <v>28.07</v>
      </c>
    </row>
    <row r="57" spans="1:8" ht="36" x14ac:dyDescent="0.25">
      <c r="A57" s="621">
        <v>17</v>
      </c>
      <c r="B57" s="622" t="s">
        <v>49</v>
      </c>
      <c r="C57" s="623">
        <v>89707</v>
      </c>
      <c r="D57" s="117" t="s">
        <v>1596</v>
      </c>
      <c r="E57" s="118" t="s">
        <v>111</v>
      </c>
      <c r="F57" s="624" t="s">
        <v>1230</v>
      </c>
      <c r="G57" s="611" t="s">
        <v>1597</v>
      </c>
      <c r="H57" s="423">
        <v>2.27</v>
      </c>
    </row>
    <row r="58" spans="1:8" ht="24" x14ac:dyDescent="0.25">
      <c r="A58" s="621">
        <v>18</v>
      </c>
      <c r="B58" s="622" t="s">
        <v>49</v>
      </c>
      <c r="C58" s="623">
        <v>89710</v>
      </c>
      <c r="D58" s="117" t="s">
        <v>1598</v>
      </c>
      <c r="E58" s="118" t="s">
        <v>111</v>
      </c>
      <c r="F58" s="624" t="s">
        <v>1230</v>
      </c>
      <c r="G58" s="611" t="s">
        <v>1599</v>
      </c>
      <c r="H58" s="423">
        <v>0.84</v>
      </c>
    </row>
    <row r="59" spans="1:8" ht="24" x14ac:dyDescent="0.25">
      <c r="A59" s="621">
        <v>19</v>
      </c>
      <c r="B59" s="622" t="s">
        <v>49</v>
      </c>
      <c r="C59" s="623">
        <v>89711</v>
      </c>
      <c r="D59" s="117" t="s">
        <v>1600</v>
      </c>
      <c r="E59" s="118" t="s">
        <v>135</v>
      </c>
      <c r="F59" s="624" t="s">
        <v>1231</v>
      </c>
      <c r="G59" s="611" t="s">
        <v>1601</v>
      </c>
      <c r="H59" s="423">
        <v>2.82</v>
      </c>
    </row>
    <row r="60" spans="1:8" ht="24" x14ac:dyDescent="0.25">
      <c r="A60" s="621">
        <v>20</v>
      </c>
      <c r="B60" s="622" t="s">
        <v>49</v>
      </c>
      <c r="C60" s="623">
        <v>89712</v>
      </c>
      <c r="D60" s="117" t="s">
        <v>1602</v>
      </c>
      <c r="E60" s="118" t="s">
        <v>135</v>
      </c>
      <c r="F60" s="624" t="s">
        <v>1232</v>
      </c>
      <c r="G60" s="611" t="s">
        <v>1603</v>
      </c>
      <c r="H60" s="423">
        <v>1.31</v>
      </c>
    </row>
    <row r="61" spans="1:8" ht="24" x14ac:dyDescent="0.25">
      <c r="A61" s="621">
        <v>21</v>
      </c>
      <c r="B61" s="622" t="s">
        <v>49</v>
      </c>
      <c r="C61" s="623">
        <v>89714</v>
      </c>
      <c r="D61" s="117" t="s">
        <v>1604</v>
      </c>
      <c r="E61" s="118" t="s">
        <v>135</v>
      </c>
      <c r="F61" s="624" t="s">
        <v>1233</v>
      </c>
      <c r="G61" s="611" t="s">
        <v>1605</v>
      </c>
      <c r="H61" s="423">
        <v>6.5</v>
      </c>
    </row>
    <row r="62" spans="1:8" ht="36" x14ac:dyDescent="0.25">
      <c r="A62" s="621">
        <v>22</v>
      </c>
      <c r="B62" s="622" t="s">
        <v>49</v>
      </c>
      <c r="C62" s="623">
        <v>89724</v>
      </c>
      <c r="D62" s="117" t="s">
        <v>1606</v>
      </c>
      <c r="E62" s="118" t="s">
        <v>111</v>
      </c>
      <c r="F62" s="624" t="s">
        <v>1234</v>
      </c>
      <c r="G62" s="611" t="s">
        <v>1607</v>
      </c>
      <c r="H62" s="423">
        <v>1.38</v>
      </c>
    </row>
    <row r="63" spans="1:8" ht="36" x14ac:dyDescent="0.25">
      <c r="A63" s="621">
        <v>23</v>
      </c>
      <c r="B63" s="622" t="s">
        <v>49</v>
      </c>
      <c r="C63" s="623">
        <v>89726</v>
      </c>
      <c r="D63" s="117" t="s">
        <v>1608</v>
      </c>
      <c r="E63" s="118" t="s">
        <v>111</v>
      </c>
      <c r="F63" s="624" t="s">
        <v>1235</v>
      </c>
      <c r="G63" s="611" t="s">
        <v>1609</v>
      </c>
      <c r="H63" s="423">
        <v>1.22</v>
      </c>
    </row>
    <row r="64" spans="1:8" ht="36" x14ac:dyDescent="0.25">
      <c r="A64" s="621">
        <v>24</v>
      </c>
      <c r="B64" s="622" t="s">
        <v>49</v>
      </c>
      <c r="C64" s="623">
        <v>89731</v>
      </c>
      <c r="D64" s="117" t="s">
        <v>1610</v>
      </c>
      <c r="E64" s="118" t="s">
        <v>111</v>
      </c>
      <c r="F64" s="624" t="s">
        <v>1236</v>
      </c>
      <c r="G64" s="611" t="s">
        <v>1611</v>
      </c>
      <c r="H64" s="423">
        <v>0.27</v>
      </c>
    </row>
    <row r="65" spans="1:8" ht="36" x14ac:dyDescent="0.25">
      <c r="A65" s="621">
        <v>25</v>
      </c>
      <c r="B65" s="622" t="s">
        <v>49</v>
      </c>
      <c r="C65" s="623">
        <v>89732</v>
      </c>
      <c r="D65" s="117" t="s">
        <v>1612</v>
      </c>
      <c r="E65" s="118" t="s">
        <v>111</v>
      </c>
      <c r="F65" s="624" t="s">
        <v>1225</v>
      </c>
      <c r="G65" s="611" t="s">
        <v>1613</v>
      </c>
      <c r="H65" s="423">
        <v>0.14000000000000001</v>
      </c>
    </row>
    <row r="66" spans="1:8" ht="36" x14ac:dyDescent="0.25">
      <c r="A66" s="621">
        <v>26</v>
      </c>
      <c r="B66" s="622" t="s">
        <v>49</v>
      </c>
      <c r="C66" s="623">
        <v>89739</v>
      </c>
      <c r="D66" s="117" t="s">
        <v>1614</v>
      </c>
      <c r="E66" s="118" t="s">
        <v>111</v>
      </c>
      <c r="F66" s="624" t="s">
        <v>1225</v>
      </c>
      <c r="G66" s="611" t="s">
        <v>1615</v>
      </c>
      <c r="H66" s="423">
        <v>0.22</v>
      </c>
    </row>
    <row r="67" spans="1:8" ht="36" x14ac:dyDescent="0.25">
      <c r="A67" s="621">
        <v>27</v>
      </c>
      <c r="B67" s="622" t="s">
        <v>49</v>
      </c>
      <c r="C67" s="623">
        <v>89742</v>
      </c>
      <c r="D67" s="117" t="s">
        <v>1616</v>
      </c>
      <c r="E67" s="118" t="s">
        <v>111</v>
      </c>
      <c r="F67" s="624" t="s">
        <v>1228</v>
      </c>
      <c r="G67" s="611" t="s">
        <v>1617</v>
      </c>
      <c r="H67" s="423">
        <v>2.66</v>
      </c>
    </row>
    <row r="68" spans="1:8" ht="36" x14ac:dyDescent="0.25">
      <c r="A68" s="621">
        <v>28</v>
      </c>
      <c r="B68" s="622" t="s">
        <v>49</v>
      </c>
      <c r="C68" s="623">
        <v>89783</v>
      </c>
      <c r="D68" s="117" t="s">
        <v>1618</v>
      </c>
      <c r="E68" s="118" t="s">
        <v>111</v>
      </c>
      <c r="F68" s="624" t="s">
        <v>1225</v>
      </c>
      <c r="G68" s="611" t="s">
        <v>1619</v>
      </c>
      <c r="H68" s="423">
        <v>0.13</v>
      </c>
    </row>
    <row r="69" spans="1:8" ht="36" x14ac:dyDescent="0.25">
      <c r="A69" s="621">
        <v>29</v>
      </c>
      <c r="B69" s="622" t="s">
        <v>49</v>
      </c>
      <c r="C69" s="623">
        <v>89786</v>
      </c>
      <c r="D69" s="117" t="s">
        <v>1620</v>
      </c>
      <c r="E69" s="118" t="s">
        <v>111</v>
      </c>
      <c r="F69" s="624" t="s">
        <v>1236</v>
      </c>
      <c r="G69" s="611" t="s">
        <v>1621</v>
      </c>
      <c r="H69" s="423">
        <v>0.73</v>
      </c>
    </row>
    <row r="70" spans="1:8" ht="24" x14ac:dyDescent="0.25">
      <c r="A70" s="621">
        <v>30</v>
      </c>
      <c r="B70" s="622" t="s">
        <v>49</v>
      </c>
      <c r="C70" s="623">
        <v>89799</v>
      </c>
      <c r="D70" s="117" t="s">
        <v>1622</v>
      </c>
      <c r="E70" s="118" t="s">
        <v>135</v>
      </c>
      <c r="F70" s="624" t="s">
        <v>1237</v>
      </c>
      <c r="G70" s="611" t="s">
        <v>1623</v>
      </c>
      <c r="H70" s="423">
        <v>3.49</v>
      </c>
    </row>
    <row r="71" spans="1:8" ht="24" x14ac:dyDescent="0.25">
      <c r="A71" s="621">
        <v>31</v>
      </c>
      <c r="B71" s="622" t="s">
        <v>49</v>
      </c>
      <c r="C71" s="623">
        <v>89995</v>
      </c>
      <c r="D71" s="117" t="s">
        <v>1624</v>
      </c>
      <c r="E71" s="118" t="s">
        <v>1272</v>
      </c>
      <c r="F71" s="624" t="s">
        <v>1238</v>
      </c>
      <c r="G71" s="611" t="s">
        <v>1625</v>
      </c>
      <c r="H71" s="423">
        <v>2.41</v>
      </c>
    </row>
    <row r="72" spans="1:8" ht="24" x14ac:dyDescent="0.25">
      <c r="A72" s="621">
        <v>32</v>
      </c>
      <c r="B72" s="622" t="s">
        <v>49</v>
      </c>
      <c r="C72" s="623">
        <v>89998</v>
      </c>
      <c r="D72" s="117" t="s">
        <v>1626</v>
      </c>
      <c r="E72" s="118" t="s">
        <v>184</v>
      </c>
      <c r="F72" s="624" t="s">
        <v>1239</v>
      </c>
      <c r="G72" s="611" t="s">
        <v>1627</v>
      </c>
      <c r="H72" s="423">
        <v>0.77</v>
      </c>
    </row>
    <row r="73" spans="1:8" ht="24" x14ac:dyDescent="0.25">
      <c r="A73" s="621">
        <v>33</v>
      </c>
      <c r="B73" s="622" t="s">
        <v>49</v>
      </c>
      <c r="C73" s="623">
        <v>90443</v>
      </c>
      <c r="D73" s="117" t="s">
        <v>1628</v>
      </c>
      <c r="E73" s="118" t="s">
        <v>135</v>
      </c>
      <c r="F73" s="624" t="s">
        <v>1240</v>
      </c>
      <c r="G73" s="611" t="s">
        <v>1629</v>
      </c>
      <c r="H73" s="423">
        <v>2.27</v>
      </c>
    </row>
    <row r="74" spans="1:8" ht="36" x14ac:dyDescent="0.25">
      <c r="A74" s="621">
        <v>34</v>
      </c>
      <c r="B74" s="622" t="s">
        <v>49</v>
      </c>
      <c r="C74" s="623">
        <v>90466</v>
      </c>
      <c r="D74" s="117" t="s">
        <v>1630</v>
      </c>
      <c r="E74" s="118" t="s">
        <v>135</v>
      </c>
      <c r="F74" s="624" t="s">
        <v>1240</v>
      </c>
      <c r="G74" s="611" t="s">
        <v>1631</v>
      </c>
      <c r="H74" s="423">
        <v>4.57</v>
      </c>
    </row>
    <row r="75" spans="1:8" ht="36" x14ac:dyDescent="0.25">
      <c r="A75" s="621">
        <v>35</v>
      </c>
      <c r="B75" s="622" t="s">
        <v>49</v>
      </c>
      <c r="C75" s="623">
        <v>90467</v>
      </c>
      <c r="D75" s="117" t="s">
        <v>1632</v>
      </c>
      <c r="E75" s="118" t="s">
        <v>135</v>
      </c>
      <c r="F75" s="624" t="s">
        <v>1241</v>
      </c>
      <c r="G75" s="611" t="s">
        <v>1633</v>
      </c>
      <c r="H75" s="423">
        <v>0.56000000000000005</v>
      </c>
    </row>
    <row r="76" spans="1:8" ht="36" x14ac:dyDescent="0.25">
      <c r="A76" s="621">
        <v>36</v>
      </c>
      <c r="B76" s="622" t="s">
        <v>49</v>
      </c>
      <c r="C76" s="623">
        <v>90821</v>
      </c>
      <c r="D76" s="117" t="s">
        <v>1634</v>
      </c>
      <c r="E76" s="118" t="s">
        <v>111</v>
      </c>
      <c r="F76" s="624" t="s">
        <v>1226</v>
      </c>
      <c r="G76" s="611" t="s">
        <v>1635</v>
      </c>
      <c r="H76" s="423">
        <v>22.35</v>
      </c>
    </row>
    <row r="77" spans="1:8" ht="36" x14ac:dyDescent="0.25">
      <c r="A77" s="621">
        <v>37</v>
      </c>
      <c r="B77" s="622" t="s">
        <v>49</v>
      </c>
      <c r="C77" s="623">
        <v>90822</v>
      </c>
      <c r="D77" s="117" t="s">
        <v>1636</v>
      </c>
      <c r="E77" s="118" t="s">
        <v>111</v>
      </c>
      <c r="F77" s="624" t="s">
        <v>1236</v>
      </c>
      <c r="G77" s="611" t="s">
        <v>1637</v>
      </c>
      <c r="H77" s="423">
        <v>8</v>
      </c>
    </row>
    <row r="78" spans="1:8" ht="36" x14ac:dyDescent="0.25">
      <c r="A78" s="621">
        <v>38</v>
      </c>
      <c r="B78" s="622" t="s">
        <v>49</v>
      </c>
      <c r="C78" s="623">
        <v>91222</v>
      </c>
      <c r="D78" s="117" t="s">
        <v>1638</v>
      </c>
      <c r="E78" s="118" t="s">
        <v>135</v>
      </c>
      <c r="F78" s="624" t="s">
        <v>1241</v>
      </c>
      <c r="G78" s="611" t="s">
        <v>1639</v>
      </c>
      <c r="H78" s="423">
        <v>0.2</v>
      </c>
    </row>
    <row r="79" spans="1:8" ht="36" x14ac:dyDescent="0.25">
      <c r="A79" s="621">
        <v>39</v>
      </c>
      <c r="B79" s="622" t="s">
        <v>49</v>
      </c>
      <c r="C79" s="623">
        <v>91304</v>
      </c>
      <c r="D79" s="117" t="s">
        <v>1640</v>
      </c>
      <c r="E79" s="118" t="s">
        <v>111</v>
      </c>
      <c r="F79" s="624" t="s">
        <v>1236</v>
      </c>
      <c r="G79" s="611" t="s">
        <v>1641</v>
      </c>
      <c r="H79" s="423">
        <v>2.13</v>
      </c>
    </row>
    <row r="80" spans="1:8" ht="36" x14ac:dyDescent="0.25">
      <c r="A80" s="621">
        <v>40</v>
      </c>
      <c r="B80" s="622" t="s">
        <v>49</v>
      </c>
      <c r="C80" s="623">
        <v>91307</v>
      </c>
      <c r="D80" s="117" t="s">
        <v>1642</v>
      </c>
      <c r="E80" s="118" t="s">
        <v>111</v>
      </c>
      <c r="F80" s="624" t="s">
        <v>1226</v>
      </c>
      <c r="G80" s="611" t="s">
        <v>1643</v>
      </c>
      <c r="H80" s="423">
        <v>5.48</v>
      </c>
    </row>
    <row r="81" spans="1:8" ht="36" x14ac:dyDescent="0.25">
      <c r="A81" s="621">
        <v>41</v>
      </c>
      <c r="B81" s="622" t="s">
        <v>49</v>
      </c>
      <c r="C81" s="623">
        <v>91845</v>
      </c>
      <c r="D81" s="117" t="s">
        <v>1644</v>
      </c>
      <c r="E81" s="118" t="s">
        <v>135</v>
      </c>
      <c r="F81" s="624" t="s">
        <v>1242</v>
      </c>
      <c r="G81" s="611" t="s">
        <v>1645</v>
      </c>
      <c r="H81" s="423">
        <v>3.91</v>
      </c>
    </row>
    <row r="82" spans="1:8" ht="24" x14ac:dyDescent="0.25">
      <c r="A82" s="621">
        <v>42</v>
      </c>
      <c r="B82" s="622" t="s">
        <v>49</v>
      </c>
      <c r="C82" s="623">
        <v>91925</v>
      </c>
      <c r="D82" s="117" t="s">
        <v>1646</v>
      </c>
      <c r="E82" s="118" t="s">
        <v>135</v>
      </c>
      <c r="F82" s="624" t="s">
        <v>1243</v>
      </c>
      <c r="G82" s="611" t="s">
        <v>1647</v>
      </c>
      <c r="H82" s="423">
        <v>1.08</v>
      </c>
    </row>
    <row r="83" spans="1:8" ht="24" x14ac:dyDescent="0.25">
      <c r="A83" s="621">
        <v>43</v>
      </c>
      <c r="B83" s="622" t="s">
        <v>49</v>
      </c>
      <c r="C83" s="623">
        <v>91927</v>
      </c>
      <c r="D83" s="117" t="s">
        <v>1648</v>
      </c>
      <c r="E83" s="118" t="s">
        <v>135</v>
      </c>
      <c r="F83" s="624" t="s">
        <v>1244</v>
      </c>
      <c r="G83" s="611" t="s">
        <v>1649</v>
      </c>
      <c r="H83" s="423">
        <v>16.79</v>
      </c>
    </row>
    <row r="84" spans="1:8" ht="24" x14ac:dyDescent="0.25">
      <c r="A84" s="621">
        <v>44</v>
      </c>
      <c r="B84" s="622" t="s">
        <v>49</v>
      </c>
      <c r="C84" s="623">
        <v>91937</v>
      </c>
      <c r="D84" s="117" t="s">
        <v>1650</v>
      </c>
      <c r="E84" s="118" t="s">
        <v>111</v>
      </c>
      <c r="F84" s="624" t="s">
        <v>1245</v>
      </c>
      <c r="G84" s="611" t="s">
        <v>1651</v>
      </c>
      <c r="H84" s="423">
        <v>1.01</v>
      </c>
    </row>
    <row r="85" spans="1:8" ht="24" x14ac:dyDescent="0.25">
      <c r="A85" s="621">
        <v>45</v>
      </c>
      <c r="B85" s="622" t="s">
        <v>49</v>
      </c>
      <c r="C85" s="623">
        <v>91939</v>
      </c>
      <c r="D85" s="117" t="s">
        <v>1402</v>
      </c>
      <c r="E85" s="118" t="s">
        <v>111</v>
      </c>
      <c r="F85" s="624" t="s">
        <v>1228</v>
      </c>
      <c r="G85" s="611" t="s">
        <v>1403</v>
      </c>
      <c r="H85" s="423">
        <v>1.78</v>
      </c>
    </row>
    <row r="86" spans="1:8" ht="24" x14ac:dyDescent="0.25">
      <c r="A86" s="621">
        <v>46</v>
      </c>
      <c r="B86" s="622" t="s">
        <v>49</v>
      </c>
      <c r="C86" s="623">
        <v>91953</v>
      </c>
      <c r="D86" s="117" t="s">
        <v>1420</v>
      </c>
      <c r="E86" s="118" t="s">
        <v>111</v>
      </c>
      <c r="F86" s="624" t="s">
        <v>1225</v>
      </c>
      <c r="G86" s="611" t="s">
        <v>1421</v>
      </c>
      <c r="H86" s="423">
        <v>0.24</v>
      </c>
    </row>
    <row r="87" spans="1:8" ht="24" x14ac:dyDescent="0.25">
      <c r="A87" s="621">
        <v>47</v>
      </c>
      <c r="B87" s="622" t="s">
        <v>49</v>
      </c>
      <c r="C87" s="623">
        <v>91955</v>
      </c>
      <c r="D87" s="117" t="s">
        <v>1416</v>
      </c>
      <c r="E87" s="118" t="s">
        <v>111</v>
      </c>
      <c r="F87" s="624" t="s">
        <v>1219</v>
      </c>
      <c r="G87" s="611" t="s">
        <v>1417</v>
      </c>
      <c r="H87" s="423">
        <v>1.2</v>
      </c>
    </row>
    <row r="88" spans="1:8" ht="24" x14ac:dyDescent="0.25">
      <c r="A88" s="621">
        <v>48</v>
      </c>
      <c r="B88" s="622" t="s">
        <v>49</v>
      </c>
      <c r="C88" s="623">
        <v>91996</v>
      </c>
      <c r="D88" s="117" t="s">
        <v>1432</v>
      </c>
      <c r="E88" s="118" t="s">
        <v>111</v>
      </c>
      <c r="F88" s="624" t="s">
        <v>1219</v>
      </c>
      <c r="G88" s="611" t="s">
        <v>1433</v>
      </c>
      <c r="H88" s="423">
        <v>1.17</v>
      </c>
    </row>
    <row r="89" spans="1:8" ht="24" x14ac:dyDescent="0.25">
      <c r="A89" s="621">
        <v>49</v>
      </c>
      <c r="B89" s="622" t="s">
        <v>49</v>
      </c>
      <c r="C89" s="623">
        <v>91997</v>
      </c>
      <c r="D89" s="117" t="s">
        <v>1434</v>
      </c>
      <c r="E89" s="118" t="s">
        <v>111</v>
      </c>
      <c r="F89" s="624" t="s">
        <v>1236</v>
      </c>
      <c r="G89" s="611" t="s">
        <v>1435</v>
      </c>
      <c r="H89" s="423">
        <v>0.62</v>
      </c>
    </row>
    <row r="90" spans="1:8" ht="24" x14ac:dyDescent="0.25">
      <c r="A90" s="621">
        <v>50</v>
      </c>
      <c r="B90" s="622" t="s">
        <v>49</v>
      </c>
      <c r="C90" s="623">
        <v>92000</v>
      </c>
      <c r="D90" s="117" t="s">
        <v>1428</v>
      </c>
      <c r="E90" s="118" t="s">
        <v>111</v>
      </c>
      <c r="F90" s="624" t="s">
        <v>1236</v>
      </c>
      <c r="G90" s="611" t="s">
        <v>1429</v>
      </c>
      <c r="H90" s="423">
        <v>0.52</v>
      </c>
    </row>
    <row r="91" spans="1:8" ht="36" x14ac:dyDescent="0.25">
      <c r="A91" s="621">
        <v>51</v>
      </c>
      <c r="B91" s="622" t="s">
        <v>49</v>
      </c>
      <c r="C91" s="623">
        <v>92543</v>
      </c>
      <c r="D91" s="117" t="s">
        <v>1546</v>
      </c>
      <c r="E91" s="118" t="s">
        <v>42</v>
      </c>
      <c r="F91" s="624" t="s">
        <v>1246</v>
      </c>
      <c r="G91" s="611" t="s">
        <v>1547</v>
      </c>
      <c r="H91" s="423">
        <v>32.29</v>
      </c>
    </row>
    <row r="92" spans="1:8" ht="36" x14ac:dyDescent="0.25">
      <c r="A92" s="621">
        <v>52</v>
      </c>
      <c r="B92" s="622" t="s">
        <v>49</v>
      </c>
      <c r="C92" s="623">
        <v>92557</v>
      </c>
      <c r="D92" s="117" t="s">
        <v>1652</v>
      </c>
      <c r="E92" s="118" t="s">
        <v>111</v>
      </c>
      <c r="F92" s="624" t="s">
        <v>1247</v>
      </c>
      <c r="G92" s="611" t="s">
        <v>1653</v>
      </c>
      <c r="H92" s="423">
        <v>55.06</v>
      </c>
    </row>
    <row r="93" spans="1:8" ht="36" x14ac:dyDescent="0.25">
      <c r="A93" s="621">
        <v>53</v>
      </c>
      <c r="B93" s="622" t="s">
        <v>49</v>
      </c>
      <c r="C93" s="623">
        <v>92558</v>
      </c>
      <c r="D93" s="117" t="s">
        <v>1654</v>
      </c>
      <c r="E93" s="118" t="s">
        <v>111</v>
      </c>
      <c r="F93" s="624" t="s">
        <v>1248</v>
      </c>
      <c r="G93" s="611" t="s">
        <v>1655</v>
      </c>
      <c r="H93" s="423">
        <v>41.24</v>
      </c>
    </row>
    <row r="94" spans="1:8" ht="36" x14ac:dyDescent="0.25">
      <c r="A94" s="621">
        <v>54</v>
      </c>
      <c r="B94" s="622" t="s">
        <v>49</v>
      </c>
      <c r="C94" s="623">
        <v>93389</v>
      </c>
      <c r="D94" s="117" t="s">
        <v>1656</v>
      </c>
      <c r="E94" s="118" t="s">
        <v>42</v>
      </c>
      <c r="F94" s="624" t="s">
        <v>1249</v>
      </c>
      <c r="G94" s="611" t="s">
        <v>1657</v>
      </c>
      <c r="H94" s="423">
        <v>54.23</v>
      </c>
    </row>
    <row r="95" spans="1:8" ht="24" x14ac:dyDescent="0.25">
      <c r="A95" s="621">
        <v>55</v>
      </c>
      <c r="B95" s="622" t="s">
        <v>49</v>
      </c>
      <c r="C95" s="623">
        <v>93654</v>
      </c>
      <c r="D95" s="117" t="s">
        <v>1448</v>
      </c>
      <c r="E95" s="118" t="s">
        <v>111</v>
      </c>
      <c r="F95" s="624" t="s">
        <v>1236</v>
      </c>
      <c r="G95" s="611" t="s">
        <v>1449</v>
      </c>
      <c r="H95" s="423">
        <v>0.24</v>
      </c>
    </row>
    <row r="96" spans="1:8" ht="24" x14ac:dyDescent="0.25">
      <c r="A96" s="621">
        <v>56</v>
      </c>
      <c r="B96" s="622" t="s">
        <v>49</v>
      </c>
      <c r="C96" s="623">
        <v>93664</v>
      </c>
      <c r="D96" s="117" t="s">
        <v>1658</v>
      </c>
      <c r="E96" s="118" t="s">
        <v>111</v>
      </c>
      <c r="F96" s="624" t="s">
        <v>1228</v>
      </c>
      <c r="G96" s="611" t="s">
        <v>1659</v>
      </c>
      <c r="H96" s="423">
        <v>4.55</v>
      </c>
    </row>
    <row r="97" spans="1:8" ht="36" x14ac:dyDescent="0.25">
      <c r="A97" s="621">
        <v>57</v>
      </c>
      <c r="B97" s="622" t="s">
        <v>49</v>
      </c>
      <c r="C97" s="623">
        <v>94210</v>
      </c>
      <c r="D97" s="117" t="s">
        <v>1548</v>
      </c>
      <c r="E97" s="118" t="s">
        <v>42</v>
      </c>
      <c r="F97" s="624" t="s">
        <v>1246</v>
      </c>
      <c r="G97" s="611" t="s">
        <v>1343</v>
      </c>
      <c r="H97" s="423">
        <v>64.88</v>
      </c>
    </row>
    <row r="98" spans="1:8" ht="36" x14ac:dyDescent="0.25">
      <c r="A98" s="621">
        <v>58</v>
      </c>
      <c r="B98" s="622" t="s">
        <v>49</v>
      </c>
      <c r="C98" s="623">
        <v>94569</v>
      </c>
      <c r="D98" s="117" t="s">
        <v>1660</v>
      </c>
      <c r="E98" s="118" t="s">
        <v>42</v>
      </c>
      <c r="F98" s="624" t="s">
        <v>1250</v>
      </c>
      <c r="G98" s="611" t="s">
        <v>1661</v>
      </c>
      <c r="H98" s="423">
        <v>28.79</v>
      </c>
    </row>
    <row r="99" spans="1:8" ht="36" x14ac:dyDescent="0.25">
      <c r="A99" s="621">
        <v>59</v>
      </c>
      <c r="B99" s="622" t="s">
        <v>49</v>
      </c>
      <c r="C99" s="623">
        <v>94570</v>
      </c>
      <c r="D99" s="117" t="s">
        <v>1662</v>
      </c>
      <c r="E99" s="118" t="s">
        <v>42</v>
      </c>
      <c r="F99" s="624" t="s">
        <v>1251</v>
      </c>
      <c r="G99" s="611" t="s">
        <v>1663</v>
      </c>
      <c r="H99" s="423">
        <v>10.8</v>
      </c>
    </row>
    <row r="100" spans="1:8" ht="24" x14ac:dyDescent="0.25">
      <c r="A100" s="621">
        <v>60</v>
      </c>
      <c r="B100" s="622" t="s">
        <v>49</v>
      </c>
      <c r="C100" s="623">
        <v>94792</v>
      </c>
      <c r="D100" s="117" t="s">
        <v>1664</v>
      </c>
      <c r="E100" s="118" t="s">
        <v>111</v>
      </c>
      <c r="F100" s="624" t="s">
        <v>1230</v>
      </c>
      <c r="G100" s="611" t="s">
        <v>1665</v>
      </c>
      <c r="H100" s="423">
        <v>5.14</v>
      </c>
    </row>
    <row r="101" spans="1:8" ht="24" x14ac:dyDescent="0.25">
      <c r="A101" s="621">
        <v>61</v>
      </c>
      <c r="B101" s="622" t="s">
        <v>49</v>
      </c>
      <c r="C101" s="623">
        <v>94793</v>
      </c>
      <c r="D101" s="117" t="s">
        <v>1666</v>
      </c>
      <c r="E101" s="118" t="s">
        <v>111</v>
      </c>
      <c r="F101" s="624" t="s">
        <v>1236</v>
      </c>
      <c r="G101" s="611" t="s">
        <v>1667</v>
      </c>
      <c r="H101" s="423">
        <v>2.82</v>
      </c>
    </row>
    <row r="102" spans="1:8" ht="36" x14ac:dyDescent="0.25">
      <c r="A102" s="621">
        <v>62</v>
      </c>
      <c r="B102" s="622" t="s">
        <v>49</v>
      </c>
      <c r="C102" s="623">
        <v>94992</v>
      </c>
      <c r="D102" s="117" t="s">
        <v>1668</v>
      </c>
      <c r="E102" s="118" t="s">
        <v>42</v>
      </c>
      <c r="F102" s="624" t="s">
        <v>1249</v>
      </c>
      <c r="G102" s="611" t="s">
        <v>1669</v>
      </c>
      <c r="H102" s="423">
        <v>76.84</v>
      </c>
    </row>
    <row r="103" spans="1:8" ht="24" x14ac:dyDescent="0.25">
      <c r="A103" s="621">
        <v>63</v>
      </c>
      <c r="B103" s="622" t="s">
        <v>49</v>
      </c>
      <c r="C103" s="623">
        <v>95240</v>
      </c>
      <c r="D103" s="117" t="s">
        <v>1551</v>
      </c>
      <c r="E103" s="118" t="s">
        <v>42</v>
      </c>
      <c r="F103" s="624" t="s">
        <v>1249</v>
      </c>
      <c r="G103" s="611" t="s">
        <v>1552</v>
      </c>
      <c r="H103" s="423">
        <v>17.45</v>
      </c>
    </row>
    <row r="104" spans="1:8" ht="24" x14ac:dyDescent="0.25">
      <c r="A104" s="621">
        <v>64</v>
      </c>
      <c r="B104" s="622" t="s">
        <v>49</v>
      </c>
      <c r="C104" s="623">
        <v>95727</v>
      </c>
      <c r="D104" s="117" t="s">
        <v>1670</v>
      </c>
      <c r="E104" s="118" t="s">
        <v>135</v>
      </c>
      <c r="F104" s="624" t="s">
        <v>1252</v>
      </c>
      <c r="G104" s="611" t="s">
        <v>1671</v>
      </c>
      <c r="H104" s="423">
        <v>13.5</v>
      </c>
    </row>
    <row r="105" spans="1:8" ht="36" x14ac:dyDescent="0.25">
      <c r="A105" s="621">
        <v>65</v>
      </c>
      <c r="B105" s="622" t="s">
        <v>49</v>
      </c>
      <c r="C105" s="623">
        <v>97585</v>
      </c>
      <c r="D105" s="117" t="s">
        <v>1672</v>
      </c>
      <c r="E105" s="118" t="s">
        <v>111</v>
      </c>
      <c r="F105" s="624" t="s">
        <v>1253</v>
      </c>
      <c r="G105" s="611" t="s">
        <v>1673</v>
      </c>
      <c r="H105" s="423">
        <v>15.91</v>
      </c>
    </row>
    <row r="106" spans="1:8" ht="24" x14ac:dyDescent="0.25">
      <c r="A106" s="621">
        <v>66</v>
      </c>
      <c r="B106" s="622" t="s">
        <v>49</v>
      </c>
      <c r="C106" s="623">
        <v>97599</v>
      </c>
      <c r="D106" s="117" t="s">
        <v>1494</v>
      </c>
      <c r="E106" s="118" t="s">
        <v>111</v>
      </c>
      <c r="F106" s="624" t="s">
        <v>1236</v>
      </c>
      <c r="G106" s="611" t="s">
        <v>1495</v>
      </c>
      <c r="H106" s="423">
        <v>0.41</v>
      </c>
    </row>
    <row r="107" spans="1:8" ht="24" x14ac:dyDescent="0.25">
      <c r="A107" s="621">
        <v>67</v>
      </c>
      <c r="B107" s="622" t="s">
        <v>49</v>
      </c>
      <c r="C107" s="623">
        <v>98441</v>
      </c>
      <c r="D107" s="117" t="s">
        <v>1557</v>
      </c>
      <c r="E107" s="118" t="s">
        <v>42</v>
      </c>
      <c r="F107" s="625" t="s">
        <v>1254</v>
      </c>
      <c r="G107" s="611" t="s">
        <v>1558</v>
      </c>
      <c r="H107" s="423">
        <v>27.46</v>
      </c>
    </row>
    <row r="108" spans="1:8" ht="24" x14ac:dyDescent="0.25">
      <c r="A108" s="621">
        <v>68</v>
      </c>
      <c r="B108" s="622" t="s">
        <v>49</v>
      </c>
      <c r="C108" s="623">
        <v>98443</v>
      </c>
      <c r="D108" s="117" t="s">
        <v>1674</v>
      </c>
      <c r="E108" s="118" t="s">
        <v>42</v>
      </c>
      <c r="F108" s="625" t="s">
        <v>1255</v>
      </c>
      <c r="G108" s="611" t="s">
        <v>1675</v>
      </c>
      <c r="H108" s="423">
        <v>44.57</v>
      </c>
    </row>
    <row r="109" spans="1:8" ht="36" x14ac:dyDescent="0.25">
      <c r="A109" s="621">
        <v>69</v>
      </c>
      <c r="B109" s="622" t="s">
        <v>49</v>
      </c>
      <c r="C109" s="623">
        <v>98445</v>
      </c>
      <c r="D109" s="117" t="s">
        <v>1561</v>
      </c>
      <c r="E109" s="118" t="s">
        <v>42</v>
      </c>
      <c r="F109" s="625" t="s">
        <v>1256</v>
      </c>
      <c r="G109" s="611" t="s">
        <v>1562</v>
      </c>
      <c r="H109" s="423">
        <v>88.05</v>
      </c>
    </row>
    <row r="110" spans="1:8" ht="24" x14ac:dyDescent="0.25">
      <c r="A110" s="621">
        <v>70</v>
      </c>
      <c r="B110" s="622" t="s">
        <v>49</v>
      </c>
      <c r="C110" s="623">
        <v>98448</v>
      </c>
      <c r="D110" s="117" t="s">
        <v>1676</v>
      </c>
      <c r="E110" s="118" t="s">
        <v>42</v>
      </c>
      <c r="F110" s="625" t="s">
        <v>1257</v>
      </c>
      <c r="G110" s="611" t="s">
        <v>1677</v>
      </c>
      <c r="H110" s="423">
        <v>8.34</v>
      </c>
    </row>
    <row r="111" spans="1:8" ht="24" x14ac:dyDescent="0.25">
      <c r="A111" s="621">
        <v>71</v>
      </c>
      <c r="B111" s="622" t="s">
        <v>49</v>
      </c>
      <c r="C111" s="623">
        <v>100858</v>
      </c>
      <c r="D111" s="117" t="s">
        <v>1678</v>
      </c>
      <c r="E111" s="118" t="s">
        <v>111</v>
      </c>
      <c r="F111" s="625" t="s">
        <v>1218</v>
      </c>
      <c r="G111" s="611" t="s">
        <v>1679</v>
      </c>
      <c r="H111" s="423">
        <v>18.82</v>
      </c>
    </row>
    <row r="112" spans="1:8" ht="24" x14ac:dyDescent="0.25">
      <c r="A112" s="621">
        <v>72</v>
      </c>
      <c r="B112" s="622" t="s">
        <v>49</v>
      </c>
      <c r="C112" s="623">
        <v>100860</v>
      </c>
      <c r="D112" s="117" t="s">
        <v>1387</v>
      </c>
      <c r="E112" s="118" t="s">
        <v>111</v>
      </c>
      <c r="F112" s="625" t="s">
        <v>1228</v>
      </c>
      <c r="G112" s="611" t="s">
        <v>1388</v>
      </c>
      <c r="H112" s="423">
        <v>6.65</v>
      </c>
    </row>
    <row r="113" spans="1:8" ht="36" x14ac:dyDescent="0.25">
      <c r="A113" s="621">
        <v>73</v>
      </c>
      <c r="B113" s="622" t="s">
        <v>49</v>
      </c>
      <c r="C113" s="623">
        <v>101879</v>
      </c>
      <c r="D113" s="117" t="s">
        <v>1680</v>
      </c>
      <c r="E113" s="118" t="s">
        <v>111</v>
      </c>
      <c r="F113" s="625" t="s">
        <v>1258</v>
      </c>
      <c r="G113" s="611" t="s">
        <v>1681</v>
      </c>
      <c r="H113" s="423">
        <v>2.61</v>
      </c>
    </row>
    <row r="114" spans="1:8" ht="36" x14ac:dyDescent="0.25">
      <c r="A114" s="621">
        <v>74</v>
      </c>
      <c r="B114" s="622" t="s">
        <v>49</v>
      </c>
      <c r="C114" s="623">
        <v>101883</v>
      </c>
      <c r="D114" s="117" t="s">
        <v>1682</v>
      </c>
      <c r="E114" s="118" t="s">
        <v>111</v>
      </c>
      <c r="F114" s="625" t="s">
        <v>1258</v>
      </c>
      <c r="G114" s="611" t="s">
        <v>1683</v>
      </c>
      <c r="H114" s="423">
        <v>2.4900000000000002</v>
      </c>
    </row>
    <row r="115" spans="1:8" ht="24" x14ac:dyDescent="0.25">
      <c r="A115" s="621">
        <v>75</v>
      </c>
      <c r="B115" s="622" t="s">
        <v>49</v>
      </c>
      <c r="C115" s="623">
        <v>101908</v>
      </c>
      <c r="D115" s="117" t="s">
        <v>1491</v>
      </c>
      <c r="E115" s="118" t="s">
        <v>111</v>
      </c>
      <c r="F115" s="625" t="s">
        <v>1225</v>
      </c>
      <c r="G115" s="611" t="s">
        <v>1492</v>
      </c>
      <c r="H115" s="423">
        <v>2.5499999999999998</v>
      </c>
    </row>
    <row r="116" spans="1:8" ht="24" x14ac:dyDescent="0.25">
      <c r="A116" s="621">
        <v>76</v>
      </c>
      <c r="B116" s="622" t="s">
        <v>49</v>
      </c>
      <c r="C116" s="623">
        <v>102218</v>
      </c>
      <c r="D116" s="117" t="s">
        <v>1684</v>
      </c>
      <c r="E116" s="118" t="s">
        <v>42</v>
      </c>
      <c r="F116" s="625" t="s">
        <v>1259</v>
      </c>
      <c r="G116" s="611" t="s">
        <v>1685</v>
      </c>
      <c r="H116" s="423">
        <v>45</v>
      </c>
    </row>
    <row r="117" spans="1:8" ht="24" x14ac:dyDescent="0.25">
      <c r="A117" s="621">
        <v>77</v>
      </c>
      <c r="B117" s="622" t="s">
        <v>49</v>
      </c>
      <c r="C117" s="623">
        <v>102989</v>
      </c>
      <c r="D117" s="117" t="s">
        <v>1686</v>
      </c>
      <c r="E117" s="118" t="s">
        <v>135</v>
      </c>
      <c r="F117" s="625" t="s">
        <v>1260</v>
      </c>
      <c r="G117" s="611" t="s">
        <v>1687</v>
      </c>
      <c r="H117" s="423">
        <v>3.04</v>
      </c>
    </row>
    <row r="118" spans="1:8" ht="36" x14ac:dyDescent="0.25">
      <c r="A118" s="621">
        <v>78</v>
      </c>
      <c r="B118" s="622" t="s">
        <v>49</v>
      </c>
      <c r="C118" s="623">
        <v>103002</v>
      </c>
      <c r="D118" s="117" t="s">
        <v>1688</v>
      </c>
      <c r="E118" s="118" t="s">
        <v>111</v>
      </c>
      <c r="F118" s="625" t="s">
        <v>1260</v>
      </c>
      <c r="G118" s="611" t="s">
        <v>1689</v>
      </c>
      <c r="H118" s="423">
        <v>24.99</v>
      </c>
    </row>
    <row r="119" spans="1:8" ht="24" x14ac:dyDescent="0.25">
      <c r="A119" s="621">
        <v>79</v>
      </c>
      <c r="B119" s="622" t="s">
        <v>49</v>
      </c>
      <c r="C119" s="623">
        <v>103049</v>
      </c>
      <c r="D119" s="117" t="s">
        <v>1690</v>
      </c>
      <c r="E119" s="118" t="s">
        <v>111</v>
      </c>
      <c r="F119" s="625" t="s">
        <v>1226</v>
      </c>
      <c r="G119" s="611" t="s">
        <v>1691</v>
      </c>
      <c r="H119" s="423">
        <v>1.1100000000000001</v>
      </c>
    </row>
    <row r="120" spans="1:8" ht="24" x14ac:dyDescent="0.25">
      <c r="A120" s="621">
        <v>80</v>
      </c>
      <c r="B120" s="622" t="s">
        <v>49</v>
      </c>
      <c r="C120" s="623">
        <v>103978</v>
      </c>
      <c r="D120" s="117" t="s">
        <v>1692</v>
      </c>
      <c r="E120" s="118" t="s">
        <v>135</v>
      </c>
      <c r="F120" s="625" t="s">
        <v>1261</v>
      </c>
      <c r="G120" s="611" t="s">
        <v>1693</v>
      </c>
      <c r="H120" s="423">
        <v>1.1000000000000001</v>
      </c>
    </row>
    <row r="121" spans="1:8" ht="24" x14ac:dyDescent="0.25">
      <c r="A121" s="621">
        <v>81</v>
      </c>
      <c r="B121" s="622" t="s">
        <v>49</v>
      </c>
      <c r="C121" s="623">
        <v>104012</v>
      </c>
      <c r="D121" s="117" t="s">
        <v>1694</v>
      </c>
      <c r="E121" s="118" t="s">
        <v>111</v>
      </c>
      <c r="F121" s="625" t="s">
        <v>1236</v>
      </c>
      <c r="G121" s="611" t="s">
        <v>1695</v>
      </c>
      <c r="H121" s="423">
        <v>0.42</v>
      </c>
    </row>
    <row r="122" spans="1:8" ht="36" x14ac:dyDescent="0.25">
      <c r="A122" s="621">
        <v>82</v>
      </c>
      <c r="B122" s="622" t="s">
        <v>49</v>
      </c>
      <c r="C122" s="623">
        <v>104344</v>
      </c>
      <c r="D122" s="117" t="s">
        <v>1696</v>
      </c>
      <c r="E122" s="118" t="s">
        <v>111</v>
      </c>
      <c r="F122" s="625" t="s">
        <v>1219</v>
      </c>
      <c r="G122" s="611" t="s">
        <v>1697</v>
      </c>
      <c r="H122" s="423">
        <v>1.54</v>
      </c>
    </row>
    <row r="123" spans="1:8" ht="36" x14ac:dyDescent="0.25">
      <c r="A123" s="621">
        <v>83</v>
      </c>
      <c r="B123" s="622" t="s">
        <v>49</v>
      </c>
      <c r="C123" s="623">
        <v>104346</v>
      </c>
      <c r="D123" s="117" t="s">
        <v>1698</v>
      </c>
      <c r="E123" s="118" t="s">
        <v>111</v>
      </c>
      <c r="F123" s="625" t="s">
        <v>1236</v>
      </c>
      <c r="G123" s="611" t="s">
        <v>1699</v>
      </c>
      <c r="H123" s="423">
        <v>0.85</v>
      </c>
    </row>
    <row r="124" spans="1:8" ht="36" x14ac:dyDescent="0.25">
      <c r="A124" s="621">
        <v>84</v>
      </c>
      <c r="B124" s="622" t="s">
        <v>49</v>
      </c>
      <c r="C124" s="623">
        <v>104347</v>
      </c>
      <c r="D124" s="117" t="s">
        <v>1700</v>
      </c>
      <c r="E124" s="118" t="s">
        <v>111</v>
      </c>
      <c r="F124" s="625" t="s">
        <v>1236</v>
      </c>
      <c r="G124" s="611" t="s">
        <v>1701</v>
      </c>
      <c r="H124" s="423">
        <v>0.91</v>
      </c>
    </row>
    <row r="125" spans="1:8" ht="36" x14ac:dyDescent="0.25">
      <c r="A125" s="621">
        <v>85</v>
      </c>
      <c r="B125" s="622" t="s">
        <v>49</v>
      </c>
      <c r="C125" s="623">
        <v>104350</v>
      </c>
      <c r="D125" s="117" t="s">
        <v>1702</v>
      </c>
      <c r="E125" s="118" t="s">
        <v>111</v>
      </c>
      <c r="F125" s="625" t="s">
        <v>1236</v>
      </c>
      <c r="G125" s="611" t="s">
        <v>1703</v>
      </c>
      <c r="H125" s="423">
        <v>0.56999999999999995</v>
      </c>
    </row>
    <row r="126" spans="1:8" ht="36" x14ac:dyDescent="0.25">
      <c r="A126" s="621">
        <v>86</v>
      </c>
      <c r="B126" s="622" t="s">
        <v>49</v>
      </c>
      <c r="C126" s="623">
        <v>104356</v>
      </c>
      <c r="D126" s="117" t="s">
        <v>1704</v>
      </c>
      <c r="E126" s="118" t="s">
        <v>111</v>
      </c>
      <c r="F126" s="625">
        <v>1.0030000000000001E-2</v>
      </c>
      <c r="G126" s="611" t="s">
        <v>1705</v>
      </c>
      <c r="H126" s="423">
        <v>0.28999999999999998</v>
      </c>
    </row>
    <row r="127" spans="1:8" ht="24" x14ac:dyDescent="0.25">
      <c r="A127" s="621">
        <v>87</v>
      </c>
      <c r="B127" s="622" t="s">
        <v>49</v>
      </c>
      <c r="C127" s="623">
        <v>104641</v>
      </c>
      <c r="D127" s="117" t="s">
        <v>1706</v>
      </c>
      <c r="E127" s="118" t="s">
        <v>42</v>
      </c>
      <c r="F127" s="625">
        <v>0.32550000000000001</v>
      </c>
      <c r="G127" s="611" t="s">
        <v>1707</v>
      </c>
      <c r="H127" s="423">
        <v>2.71</v>
      </c>
    </row>
    <row r="128" spans="1:8" x14ac:dyDescent="0.25">
      <c r="A128" s="978"/>
      <c r="B128" s="978"/>
      <c r="C128" s="978"/>
      <c r="D128" s="978"/>
      <c r="E128" s="978"/>
      <c r="F128" s="978"/>
      <c r="G128" s="978"/>
      <c r="H128" s="978"/>
    </row>
    <row r="129" spans="1:12" x14ac:dyDescent="0.25">
      <c r="A129" s="416" t="s">
        <v>774</v>
      </c>
      <c r="B129" s="963" t="s">
        <v>771</v>
      </c>
      <c r="C129" s="963" t="s">
        <v>35</v>
      </c>
      <c r="D129" s="979" t="s">
        <v>1155</v>
      </c>
      <c r="E129" s="417" t="s">
        <v>772</v>
      </c>
      <c r="F129" s="416" t="s">
        <v>111</v>
      </c>
      <c r="G129" s="418" t="s">
        <v>773</v>
      </c>
      <c r="H129" s="419">
        <v>83.740000000000009</v>
      </c>
    </row>
    <row r="130" spans="1:12" x14ac:dyDescent="0.25">
      <c r="A130" s="963" t="s">
        <v>5</v>
      </c>
      <c r="B130" s="964"/>
      <c r="C130" s="964"/>
      <c r="D130" s="980"/>
      <c r="E130" s="982" t="s">
        <v>36</v>
      </c>
      <c r="F130" s="982" t="s">
        <v>37</v>
      </c>
      <c r="G130" s="984" t="s">
        <v>41</v>
      </c>
      <c r="H130" s="985"/>
    </row>
    <row r="131" spans="1:12" ht="25.5" x14ac:dyDescent="0.25">
      <c r="A131" s="965"/>
      <c r="B131" s="965"/>
      <c r="C131" s="965"/>
      <c r="D131" s="981"/>
      <c r="E131" s="983"/>
      <c r="F131" s="983"/>
      <c r="G131" s="420" t="s">
        <v>38</v>
      </c>
      <c r="H131" s="420" t="s">
        <v>39</v>
      </c>
    </row>
    <row r="132" spans="1:12" x14ac:dyDescent="0.25">
      <c r="A132" s="421">
        <v>1</v>
      </c>
      <c r="B132" s="421" t="s">
        <v>49</v>
      </c>
      <c r="C132" s="421">
        <v>88264</v>
      </c>
      <c r="D132" s="117" t="s">
        <v>1708</v>
      </c>
      <c r="E132" s="50" t="s">
        <v>1521</v>
      </c>
      <c r="F132" s="422">
        <v>2</v>
      </c>
      <c r="G132" s="611" t="s">
        <v>1391</v>
      </c>
      <c r="H132" s="423">
        <v>45.56</v>
      </c>
    </row>
    <row r="133" spans="1:12" x14ac:dyDescent="0.25">
      <c r="A133" s="421">
        <v>2</v>
      </c>
      <c r="B133" s="421" t="s">
        <v>49</v>
      </c>
      <c r="C133" s="421">
        <v>88247</v>
      </c>
      <c r="D133" s="117" t="s">
        <v>1709</v>
      </c>
      <c r="E133" s="50" t="s">
        <v>1521</v>
      </c>
      <c r="F133" s="422">
        <v>2</v>
      </c>
      <c r="G133" s="611" t="s">
        <v>1710</v>
      </c>
      <c r="H133" s="423">
        <v>38.18</v>
      </c>
    </row>
    <row r="134" spans="1:12" s="620" customFormat="1" x14ac:dyDescent="0.25">
      <c r="A134" s="978"/>
      <c r="B134" s="978"/>
      <c r="C134" s="978"/>
      <c r="D134" s="978"/>
      <c r="E134" s="978"/>
      <c r="F134" s="978"/>
      <c r="G134" s="978"/>
      <c r="H134" s="978"/>
      <c r="J134" s="536"/>
      <c r="K134" s="536"/>
      <c r="L134" s="536"/>
    </row>
    <row r="135" spans="1:12" x14ac:dyDescent="0.25">
      <c r="A135" s="416" t="s">
        <v>775</v>
      </c>
      <c r="B135" s="972" t="s">
        <v>771</v>
      </c>
      <c r="C135" s="972" t="s">
        <v>35</v>
      </c>
      <c r="D135" s="998" t="s">
        <v>1164</v>
      </c>
      <c r="E135" s="417" t="s">
        <v>772</v>
      </c>
      <c r="F135" s="416" t="s">
        <v>42</v>
      </c>
      <c r="G135" s="418" t="s">
        <v>773</v>
      </c>
      <c r="H135" s="419">
        <v>562.55999999999995</v>
      </c>
    </row>
    <row r="136" spans="1:12" x14ac:dyDescent="0.25">
      <c r="A136" s="972" t="s">
        <v>5</v>
      </c>
      <c r="B136" s="972"/>
      <c r="C136" s="972"/>
      <c r="D136" s="999"/>
      <c r="E136" s="961" t="s">
        <v>36</v>
      </c>
      <c r="F136" s="961" t="s">
        <v>37</v>
      </c>
      <c r="G136" s="962" t="s">
        <v>41</v>
      </c>
      <c r="H136" s="962"/>
    </row>
    <row r="137" spans="1:12" ht="25.5" x14ac:dyDescent="0.25">
      <c r="A137" s="972"/>
      <c r="B137" s="972"/>
      <c r="C137" s="972"/>
      <c r="D137" s="1000"/>
      <c r="E137" s="961"/>
      <c r="F137" s="961"/>
      <c r="G137" s="420" t="s">
        <v>38</v>
      </c>
      <c r="H137" s="420" t="s">
        <v>39</v>
      </c>
    </row>
    <row r="138" spans="1:12" ht="24" x14ac:dyDescent="0.25">
      <c r="A138" s="421">
        <v>1</v>
      </c>
      <c r="B138" s="421" t="s">
        <v>49</v>
      </c>
      <c r="C138" s="421">
        <v>11580</v>
      </c>
      <c r="D138" s="117" t="s">
        <v>1711</v>
      </c>
      <c r="E138" s="50" t="s">
        <v>1712</v>
      </c>
      <c r="F138" s="422">
        <v>2</v>
      </c>
      <c r="G138" s="611" t="s">
        <v>1713</v>
      </c>
      <c r="H138" s="423">
        <v>16.399999999999999</v>
      </c>
    </row>
    <row r="139" spans="1:12" x14ac:dyDescent="0.25">
      <c r="A139" s="421">
        <v>2</v>
      </c>
      <c r="B139" s="421" t="s">
        <v>49</v>
      </c>
      <c r="C139" s="421">
        <v>10507</v>
      </c>
      <c r="D139" s="117" t="s">
        <v>1714</v>
      </c>
      <c r="E139" s="50" t="s">
        <v>1715</v>
      </c>
      <c r="F139" s="422">
        <v>1.05</v>
      </c>
      <c r="G139" s="611" t="s">
        <v>1716</v>
      </c>
      <c r="H139" s="423">
        <v>343.65</v>
      </c>
    </row>
    <row r="140" spans="1:12" ht="24" x14ac:dyDescent="0.25">
      <c r="A140" s="421">
        <v>3</v>
      </c>
      <c r="B140" s="421" t="s">
        <v>49</v>
      </c>
      <c r="C140" s="421">
        <v>586</v>
      </c>
      <c r="D140" s="117" t="s">
        <v>1717</v>
      </c>
      <c r="E140" s="50" t="s">
        <v>1712</v>
      </c>
      <c r="F140" s="422">
        <v>2</v>
      </c>
      <c r="G140" s="611" t="s">
        <v>1718</v>
      </c>
      <c r="H140" s="423">
        <v>72.94</v>
      </c>
    </row>
    <row r="141" spans="1:12" x14ac:dyDescent="0.25">
      <c r="A141" s="421">
        <v>4</v>
      </c>
      <c r="B141" s="421" t="s">
        <v>49</v>
      </c>
      <c r="C141" s="421">
        <v>39961</v>
      </c>
      <c r="D141" s="117" t="s">
        <v>1719</v>
      </c>
      <c r="E141" s="50" t="s">
        <v>1566</v>
      </c>
      <c r="F141" s="422">
        <v>0.4</v>
      </c>
      <c r="G141" s="611" t="s">
        <v>1720</v>
      </c>
      <c r="H141" s="423">
        <v>8.68</v>
      </c>
    </row>
    <row r="142" spans="1:12" x14ac:dyDescent="0.25">
      <c r="A142" s="421">
        <v>5</v>
      </c>
      <c r="B142" s="421" t="s">
        <v>49</v>
      </c>
      <c r="C142" s="421">
        <v>4376</v>
      </c>
      <c r="D142" s="117" t="s">
        <v>1721</v>
      </c>
      <c r="E142" s="50" t="s">
        <v>1566</v>
      </c>
      <c r="F142" s="422">
        <v>12</v>
      </c>
      <c r="G142" s="611" t="s">
        <v>1722</v>
      </c>
      <c r="H142" s="423">
        <v>1.32</v>
      </c>
    </row>
    <row r="143" spans="1:12" ht="24" x14ac:dyDescent="0.25">
      <c r="A143" s="421">
        <v>6</v>
      </c>
      <c r="B143" s="421" t="s">
        <v>49</v>
      </c>
      <c r="C143" s="421">
        <v>11054</v>
      </c>
      <c r="D143" s="117" t="s">
        <v>1723</v>
      </c>
      <c r="E143" s="50" t="s">
        <v>1566</v>
      </c>
      <c r="F143" s="422">
        <v>12</v>
      </c>
      <c r="G143" s="611" t="s">
        <v>1724</v>
      </c>
      <c r="H143" s="423">
        <v>0.48</v>
      </c>
    </row>
    <row r="144" spans="1:12" ht="24" x14ac:dyDescent="0.25">
      <c r="A144" s="421">
        <v>7</v>
      </c>
      <c r="B144" s="421" t="s">
        <v>49</v>
      </c>
      <c r="C144" s="421">
        <v>38165</v>
      </c>
      <c r="D144" s="117" t="s">
        <v>1725</v>
      </c>
      <c r="E144" s="50" t="s">
        <v>1726</v>
      </c>
      <c r="F144" s="422">
        <v>1</v>
      </c>
      <c r="G144" s="611" t="s">
        <v>1727</v>
      </c>
      <c r="H144" s="423">
        <v>68.62</v>
      </c>
    </row>
    <row r="145" spans="1:8" x14ac:dyDescent="0.25">
      <c r="A145" s="421">
        <v>8</v>
      </c>
      <c r="B145" s="421" t="s">
        <v>49</v>
      </c>
      <c r="C145" s="421">
        <v>88325</v>
      </c>
      <c r="D145" s="117" t="s">
        <v>1728</v>
      </c>
      <c r="E145" s="50" t="s">
        <v>1521</v>
      </c>
      <c r="F145" s="422">
        <v>2.5</v>
      </c>
      <c r="G145" s="611" t="s">
        <v>1729</v>
      </c>
      <c r="H145" s="423">
        <v>50.47</v>
      </c>
    </row>
    <row r="146" spans="1:8" x14ac:dyDescent="0.25">
      <c r="A146" s="978"/>
      <c r="B146" s="978"/>
      <c r="C146" s="978"/>
      <c r="D146" s="978"/>
      <c r="E146" s="978"/>
      <c r="F146" s="978"/>
      <c r="G146" s="978"/>
      <c r="H146" s="978"/>
    </row>
    <row r="147" spans="1:8" x14ac:dyDescent="0.25">
      <c r="A147" s="416" t="s">
        <v>776</v>
      </c>
      <c r="B147" s="972" t="s">
        <v>771</v>
      </c>
      <c r="C147" s="972" t="s">
        <v>35</v>
      </c>
      <c r="D147" s="979" t="s">
        <v>1062</v>
      </c>
      <c r="E147" s="417" t="s">
        <v>772</v>
      </c>
      <c r="F147" s="416" t="s">
        <v>42</v>
      </c>
      <c r="G147" s="418" t="s">
        <v>773</v>
      </c>
      <c r="H147" s="419">
        <v>1086.17</v>
      </c>
    </row>
    <row r="148" spans="1:8" x14ac:dyDescent="0.25">
      <c r="A148" s="972" t="s">
        <v>5</v>
      </c>
      <c r="B148" s="972"/>
      <c r="C148" s="972"/>
      <c r="D148" s="980"/>
      <c r="E148" s="961" t="s">
        <v>36</v>
      </c>
      <c r="F148" s="961" t="s">
        <v>37</v>
      </c>
      <c r="G148" s="962" t="s">
        <v>41</v>
      </c>
      <c r="H148" s="962"/>
    </row>
    <row r="149" spans="1:8" ht="25.5" x14ac:dyDescent="0.25">
      <c r="A149" s="972"/>
      <c r="B149" s="972"/>
      <c r="C149" s="972"/>
      <c r="D149" s="981"/>
      <c r="E149" s="961"/>
      <c r="F149" s="961"/>
      <c r="G149" s="420" t="s">
        <v>38</v>
      </c>
      <c r="H149" s="420" t="s">
        <v>39</v>
      </c>
    </row>
    <row r="150" spans="1:8" ht="24" x14ac:dyDescent="0.25">
      <c r="A150" s="421">
        <v>1</v>
      </c>
      <c r="B150" s="421" t="s">
        <v>49</v>
      </c>
      <c r="C150" s="421">
        <v>5031</v>
      </c>
      <c r="D150" s="117" t="s">
        <v>1730</v>
      </c>
      <c r="E150" s="50" t="s">
        <v>1715</v>
      </c>
      <c r="F150" s="422">
        <v>1.1000000000000001</v>
      </c>
      <c r="G150" s="611" t="s">
        <v>1731</v>
      </c>
      <c r="H150" s="423">
        <v>389.4</v>
      </c>
    </row>
    <row r="151" spans="1:8" ht="48" x14ac:dyDescent="0.25">
      <c r="A151" s="421">
        <v>2</v>
      </c>
      <c r="B151" s="421" t="s">
        <v>49</v>
      </c>
      <c r="C151" s="421">
        <v>3104</v>
      </c>
      <c r="D151" s="117" t="s">
        <v>1732</v>
      </c>
      <c r="E151" s="50" t="s">
        <v>1726</v>
      </c>
      <c r="F151" s="422">
        <v>2</v>
      </c>
      <c r="G151" s="611" t="s">
        <v>1733</v>
      </c>
      <c r="H151" s="423">
        <v>350.28</v>
      </c>
    </row>
    <row r="152" spans="1:8" x14ac:dyDescent="0.25">
      <c r="A152" s="421">
        <v>3</v>
      </c>
      <c r="B152" s="421" t="s">
        <v>49</v>
      </c>
      <c r="C152" s="421">
        <v>88325</v>
      </c>
      <c r="D152" s="117" t="s">
        <v>1728</v>
      </c>
      <c r="E152" s="50" t="s">
        <v>1521</v>
      </c>
      <c r="F152" s="422">
        <v>3</v>
      </c>
      <c r="G152" s="611" t="s">
        <v>1729</v>
      </c>
      <c r="H152" s="423">
        <v>60.57</v>
      </c>
    </row>
    <row r="153" spans="1:8" x14ac:dyDescent="0.25">
      <c r="A153" s="421">
        <v>4</v>
      </c>
      <c r="B153" s="421" t="s">
        <v>49</v>
      </c>
      <c r="C153" s="421">
        <v>88316</v>
      </c>
      <c r="D153" s="117" t="s">
        <v>1734</v>
      </c>
      <c r="E153" s="50" t="s">
        <v>1521</v>
      </c>
      <c r="F153" s="422">
        <v>3</v>
      </c>
      <c r="G153" s="611" t="s">
        <v>1735</v>
      </c>
      <c r="H153" s="423">
        <v>54.93</v>
      </c>
    </row>
    <row r="154" spans="1:8" x14ac:dyDescent="0.25">
      <c r="A154" s="421">
        <v>5</v>
      </c>
      <c r="B154" s="421" t="s">
        <v>49</v>
      </c>
      <c r="C154" s="421">
        <v>88317</v>
      </c>
      <c r="D154" s="117" t="s">
        <v>1736</v>
      </c>
      <c r="E154" s="50" t="s">
        <v>1521</v>
      </c>
      <c r="F154" s="422">
        <v>4</v>
      </c>
      <c r="G154" s="611" t="s">
        <v>1737</v>
      </c>
      <c r="H154" s="423">
        <v>96.24</v>
      </c>
    </row>
    <row r="155" spans="1:8" ht="24" x14ac:dyDescent="0.25">
      <c r="A155" s="421">
        <v>6</v>
      </c>
      <c r="B155" s="421" t="s">
        <v>49</v>
      </c>
      <c r="C155" s="421">
        <v>88318</v>
      </c>
      <c r="D155" s="117" t="s">
        <v>1738</v>
      </c>
      <c r="E155" s="50" t="s">
        <v>1521</v>
      </c>
      <c r="F155" s="422">
        <v>5</v>
      </c>
      <c r="G155" s="611" t="s">
        <v>1739</v>
      </c>
      <c r="H155" s="423">
        <v>134.75</v>
      </c>
    </row>
    <row r="156" spans="1:8" x14ac:dyDescent="0.25">
      <c r="A156" s="978"/>
      <c r="B156" s="978"/>
      <c r="C156" s="978"/>
      <c r="D156" s="978"/>
      <c r="E156" s="978"/>
      <c r="F156" s="978"/>
      <c r="G156" s="978"/>
      <c r="H156" s="978"/>
    </row>
    <row r="157" spans="1:8" x14ac:dyDescent="0.25">
      <c r="A157" s="416" t="s">
        <v>777</v>
      </c>
      <c r="B157" s="972" t="s">
        <v>771</v>
      </c>
      <c r="C157" s="972" t="s">
        <v>35</v>
      </c>
      <c r="D157" s="973" t="s">
        <v>760</v>
      </c>
      <c r="E157" s="417" t="s">
        <v>772</v>
      </c>
      <c r="F157" s="416" t="s">
        <v>111</v>
      </c>
      <c r="G157" s="418" t="s">
        <v>773</v>
      </c>
      <c r="H157" s="419">
        <v>616.53</v>
      </c>
    </row>
    <row r="158" spans="1:8" x14ac:dyDescent="0.25">
      <c r="A158" s="972" t="s">
        <v>5</v>
      </c>
      <c r="B158" s="972"/>
      <c r="C158" s="972"/>
      <c r="D158" s="973"/>
      <c r="E158" s="961" t="s">
        <v>36</v>
      </c>
      <c r="F158" s="961" t="s">
        <v>37</v>
      </c>
      <c r="G158" s="962" t="s">
        <v>41</v>
      </c>
      <c r="H158" s="962"/>
    </row>
    <row r="159" spans="1:8" ht="25.5" x14ac:dyDescent="0.25">
      <c r="A159" s="972"/>
      <c r="B159" s="972"/>
      <c r="C159" s="972"/>
      <c r="D159" s="973"/>
      <c r="E159" s="961"/>
      <c r="F159" s="961"/>
      <c r="G159" s="420" t="s">
        <v>38</v>
      </c>
      <c r="H159" s="420" t="s">
        <v>39</v>
      </c>
    </row>
    <row r="160" spans="1:8" ht="24" x14ac:dyDescent="0.25">
      <c r="A160" s="421">
        <v>1</v>
      </c>
      <c r="B160" s="421" t="s">
        <v>49</v>
      </c>
      <c r="C160" s="421">
        <v>86901</v>
      </c>
      <c r="D160" s="117" t="s">
        <v>1740</v>
      </c>
      <c r="E160" s="50" t="s">
        <v>111</v>
      </c>
      <c r="F160" s="422">
        <v>1</v>
      </c>
      <c r="G160" s="611" t="s">
        <v>1741</v>
      </c>
      <c r="H160" s="423">
        <v>143.18</v>
      </c>
    </row>
    <row r="161" spans="1:8" ht="24" x14ac:dyDescent="0.25">
      <c r="A161" s="421">
        <v>2</v>
      </c>
      <c r="B161" s="421" t="s">
        <v>49</v>
      </c>
      <c r="C161" s="421">
        <v>86877</v>
      </c>
      <c r="D161" s="117" t="s">
        <v>1742</v>
      </c>
      <c r="E161" s="50" t="s">
        <v>111</v>
      </c>
      <c r="F161" s="422">
        <v>1</v>
      </c>
      <c r="G161" s="611" t="s">
        <v>1743</v>
      </c>
      <c r="H161" s="423">
        <v>111.62</v>
      </c>
    </row>
    <row r="162" spans="1:8" ht="24" x14ac:dyDescent="0.25">
      <c r="A162" s="421">
        <v>3</v>
      </c>
      <c r="B162" s="421" t="s">
        <v>49</v>
      </c>
      <c r="C162" s="421">
        <v>86881</v>
      </c>
      <c r="D162" s="117" t="s">
        <v>1744</v>
      </c>
      <c r="E162" s="50" t="s">
        <v>111</v>
      </c>
      <c r="F162" s="422">
        <v>1</v>
      </c>
      <c r="G162" s="611" t="s">
        <v>1745</v>
      </c>
      <c r="H162" s="423">
        <v>346.57</v>
      </c>
    </row>
    <row r="163" spans="1:8" ht="24" x14ac:dyDescent="0.25">
      <c r="A163" s="421">
        <v>4</v>
      </c>
      <c r="B163" s="421" t="s">
        <v>49</v>
      </c>
      <c r="C163" s="421">
        <v>86885</v>
      </c>
      <c r="D163" s="117" t="s">
        <v>1746</v>
      </c>
      <c r="E163" s="50" t="s">
        <v>111</v>
      </c>
      <c r="F163" s="422">
        <v>1</v>
      </c>
      <c r="G163" s="611" t="s">
        <v>1747</v>
      </c>
      <c r="H163" s="423">
        <v>11.86</v>
      </c>
    </row>
    <row r="164" spans="1:8" x14ac:dyDescent="0.25">
      <c r="A164" s="421">
        <v>5</v>
      </c>
      <c r="B164" s="421" t="s">
        <v>49</v>
      </c>
      <c r="C164" s="421">
        <v>3146</v>
      </c>
      <c r="D164" s="117" t="s">
        <v>1748</v>
      </c>
      <c r="E164" s="50" t="s">
        <v>1566</v>
      </c>
      <c r="F164" s="422">
        <v>2.1000000000000001E-2</v>
      </c>
      <c r="G164" s="611" t="s">
        <v>1749</v>
      </c>
      <c r="H164" s="423">
        <v>0.1</v>
      </c>
    </row>
    <row r="165" spans="1:8" x14ac:dyDescent="0.25">
      <c r="A165" s="421">
        <v>6</v>
      </c>
      <c r="B165" s="421" t="s">
        <v>49</v>
      </c>
      <c r="C165" s="421">
        <v>88267</v>
      </c>
      <c r="D165" s="117" t="s">
        <v>1750</v>
      </c>
      <c r="E165" s="50" t="s">
        <v>1521</v>
      </c>
      <c r="F165" s="422">
        <v>0.1164</v>
      </c>
      <c r="G165" s="611" t="s">
        <v>1751</v>
      </c>
      <c r="H165" s="423">
        <v>2.5299999999999998</v>
      </c>
    </row>
    <row r="166" spans="1:8" x14ac:dyDescent="0.25">
      <c r="A166" s="421">
        <v>7</v>
      </c>
      <c r="B166" s="421" t="s">
        <v>49</v>
      </c>
      <c r="C166" s="421">
        <v>88316</v>
      </c>
      <c r="D166" s="117" t="s">
        <v>1734</v>
      </c>
      <c r="E166" s="50" t="s">
        <v>1521</v>
      </c>
      <c r="F166" s="422">
        <v>3.6700000000000003E-2</v>
      </c>
      <c r="G166" s="611" t="s">
        <v>1735</v>
      </c>
      <c r="H166" s="423">
        <v>0.67</v>
      </c>
    </row>
    <row r="167" spans="1:8" x14ac:dyDescent="0.25">
      <c r="A167" s="978"/>
      <c r="B167" s="978"/>
      <c r="C167" s="978"/>
      <c r="D167" s="978"/>
      <c r="E167" s="978"/>
      <c r="F167" s="978"/>
      <c r="G167" s="978"/>
      <c r="H167" s="978"/>
    </row>
    <row r="168" spans="1:8" x14ac:dyDescent="0.25">
      <c r="A168" s="416" t="s">
        <v>778</v>
      </c>
      <c r="B168" s="963" t="s">
        <v>771</v>
      </c>
      <c r="C168" s="963" t="s">
        <v>35</v>
      </c>
      <c r="D168" s="979" t="s">
        <v>1150</v>
      </c>
      <c r="E168" s="417" t="s">
        <v>772</v>
      </c>
      <c r="F168" s="416" t="s">
        <v>111</v>
      </c>
      <c r="G168" s="418" t="s">
        <v>773</v>
      </c>
      <c r="H168" s="419">
        <v>721.07</v>
      </c>
    </row>
    <row r="169" spans="1:8" x14ac:dyDescent="0.25">
      <c r="A169" s="963" t="s">
        <v>5</v>
      </c>
      <c r="B169" s="964"/>
      <c r="C169" s="964"/>
      <c r="D169" s="980"/>
      <c r="E169" s="982" t="s">
        <v>36</v>
      </c>
      <c r="F169" s="982" t="s">
        <v>37</v>
      </c>
      <c r="G169" s="984" t="s">
        <v>41</v>
      </c>
      <c r="H169" s="985"/>
    </row>
    <row r="170" spans="1:8" ht="25.5" x14ac:dyDescent="0.25">
      <c r="A170" s="965"/>
      <c r="B170" s="965"/>
      <c r="C170" s="965"/>
      <c r="D170" s="981"/>
      <c r="E170" s="983"/>
      <c r="F170" s="983"/>
      <c r="G170" s="420" t="s">
        <v>38</v>
      </c>
      <c r="H170" s="420" t="s">
        <v>39</v>
      </c>
    </row>
    <row r="171" spans="1:8" x14ac:dyDescent="0.25">
      <c r="A171" s="421">
        <v>1</v>
      </c>
      <c r="B171" s="421" t="s">
        <v>49</v>
      </c>
      <c r="C171" s="421">
        <v>39449</v>
      </c>
      <c r="D171" s="117" t="s">
        <v>1752</v>
      </c>
      <c r="E171" s="50" t="s">
        <v>1566</v>
      </c>
      <c r="F171" s="422">
        <v>1</v>
      </c>
      <c r="G171" s="611" t="s">
        <v>1753</v>
      </c>
      <c r="H171" s="423">
        <v>334.24</v>
      </c>
    </row>
    <row r="172" spans="1:8" x14ac:dyDescent="0.25">
      <c r="A172" s="421">
        <v>2</v>
      </c>
      <c r="B172" s="421" t="s">
        <v>49</v>
      </c>
      <c r="C172" s="421">
        <v>88247</v>
      </c>
      <c r="D172" s="117" t="s">
        <v>1709</v>
      </c>
      <c r="E172" s="50" t="s">
        <v>1521</v>
      </c>
      <c r="F172" s="422">
        <v>0.7</v>
      </c>
      <c r="G172" s="611" t="s">
        <v>1710</v>
      </c>
      <c r="H172" s="423">
        <v>13.36</v>
      </c>
    </row>
    <row r="173" spans="1:8" x14ac:dyDescent="0.25">
      <c r="A173" s="421">
        <v>3</v>
      </c>
      <c r="B173" s="421" t="s">
        <v>49</v>
      </c>
      <c r="C173" s="421">
        <v>88264</v>
      </c>
      <c r="D173" s="117" t="s">
        <v>1708</v>
      </c>
      <c r="E173" s="50" t="s">
        <v>1521</v>
      </c>
      <c r="F173" s="422">
        <v>0.7</v>
      </c>
      <c r="G173" s="611" t="s">
        <v>1391</v>
      </c>
      <c r="H173" s="423">
        <v>15.94</v>
      </c>
    </row>
    <row r="174" spans="1:8" x14ac:dyDescent="0.25">
      <c r="A174" s="978"/>
      <c r="B174" s="978"/>
      <c r="C174" s="978"/>
      <c r="D174" s="978"/>
      <c r="E174" s="978"/>
      <c r="F174" s="978"/>
      <c r="G174" s="978"/>
      <c r="H174" s="978"/>
    </row>
    <row r="175" spans="1:8" x14ac:dyDescent="0.25">
      <c r="A175" s="416" t="s">
        <v>1154</v>
      </c>
      <c r="B175" s="972" t="s">
        <v>771</v>
      </c>
      <c r="C175" s="972" t="s">
        <v>35</v>
      </c>
      <c r="D175" s="973" t="s">
        <v>626</v>
      </c>
      <c r="E175" s="417" t="s">
        <v>772</v>
      </c>
      <c r="F175" s="416" t="s">
        <v>111</v>
      </c>
      <c r="G175" s="418" t="s">
        <v>773</v>
      </c>
      <c r="H175" s="419">
        <v>19.66</v>
      </c>
    </row>
    <row r="176" spans="1:8" x14ac:dyDescent="0.25">
      <c r="A176" s="972" t="s">
        <v>5</v>
      </c>
      <c r="B176" s="972"/>
      <c r="C176" s="972"/>
      <c r="D176" s="973"/>
      <c r="E176" s="961" t="s">
        <v>36</v>
      </c>
      <c r="F176" s="961" t="s">
        <v>37</v>
      </c>
      <c r="G176" s="962" t="s">
        <v>41</v>
      </c>
      <c r="H176" s="962"/>
    </row>
    <row r="177" spans="1:8" ht="25.5" x14ac:dyDescent="0.25">
      <c r="A177" s="972"/>
      <c r="B177" s="972"/>
      <c r="C177" s="972"/>
      <c r="D177" s="973"/>
      <c r="E177" s="961"/>
      <c r="F177" s="961"/>
      <c r="G177" s="420" t="s">
        <v>38</v>
      </c>
      <c r="H177" s="420" t="s">
        <v>39</v>
      </c>
    </row>
    <row r="178" spans="1:8" ht="36" x14ac:dyDescent="0.25">
      <c r="A178" s="421">
        <v>1</v>
      </c>
      <c r="B178" s="421" t="s">
        <v>49</v>
      </c>
      <c r="C178" s="421">
        <v>37557</v>
      </c>
      <c r="D178" s="117" t="s">
        <v>1754</v>
      </c>
      <c r="E178" s="50" t="s">
        <v>1566</v>
      </c>
      <c r="F178" s="422">
        <v>1</v>
      </c>
      <c r="G178" s="611" t="s">
        <v>1755</v>
      </c>
      <c r="H178" s="423">
        <v>12.15</v>
      </c>
    </row>
    <row r="179" spans="1:8" x14ac:dyDescent="0.25">
      <c r="A179" s="421">
        <v>2</v>
      </c>
      <c r="B179" s="421" t="s">
        <v>49</v>
      </c>
      <c r="C179" s="421">
        <v>88242</v>
      </c>
      <c r="D179" s="117" t="s">
        <v>1756</v>
      </c>
      <c r="E179" s="50" t="s">
        <v>1521</v>
      </c>
      <c r="F179" s="422">
        <v>0.4</v>
      </c>
      <c r="G179" s="611" t="s">
        <v>1757</v>
      </c>
      <c r="H179" s="423">
        <v>7.51</v>
      </c>
    </row>
    <row r="180" spans="1:8" x14ac:dyDescent="0.25">
      <c r="A180" s="978"/>
      <c r="B180" s="978"/>
      <c r="C180" s="978"/>
      <c r="D180" s="978"/>
      <c r="E180" s="978"/>
      <c r="F180" s="978"/>
      <c r="G180" s="978"/>
      <c r="H180" s="978"/>
    </row>
    <row r="181" spans="1:8" x14ac:dyDescent="0.25">
      <c r="A181" s="416" t="s">
        <v>1216</v>
      </c>
      <c r="B181" s="972" t="s">
        <v>771</v>
      </c>
      <c r="C181" s="972" t="s">
        <v>35</v>
      </c>
      <c r="D181" s="973" t="s">
        <v>140</v>
      </c>
      <c r="E181" s="417" t="s">
        <v>772</v>
      </c>
      <c r="F181" s="416" t="s">
        <v>111</v>
      </c>
      <c r="G181" s="418" t="s">
        <v>773</v>
      </c>
      <c r="H181" s="419">
        <v>47.27</v>
      </c>
    </row>
    <row r="182" spans="1:8" x14ac:dyDescent="0.25">
      <c r="A182" s="972" t="s">
        <v>5</v>
      </c>
      <c r="B182" s="972"/>
      <c r="C182" s="972"/>
      <c r="D182" s="973"/>
      <c r="E182" s="961" t="s">
        <v>36</v>
      </c>
      <c r="F182" s="961" t="s">
        <v>37</v>
      </c>
      <c r="G182" s="962" t="s">
        <v>41</v>
      </c>
      <c r="H182" s="962"/>
    </row>
    <row r="183" spans="1:8" ht="25.5" x14ac:dyDescent="0.25">
      <c r="A183" s="972"/>
      <c r="B183" s="972"/>
      <c r="C183" s="972"/>
      <c r="D183" s="973"/>
      <c r="E183" s="961"/>
      <c r="F183" s="961"/>
      <c r="G183" s="420" t="s">
        <v>38</v>
      </c>
      <c r="H183" s="420" t="s">
        <v>39</v>
      </c>
    </row>
    <row r="184" spans="1:8" ht="36" x14ac:dyDescent="0.25">
      <c r="A184" s="421">
        <v>1</v>
      </c>
      <c r="B184" s="421" t="s">
        <v>49</v>
      </c>
      <c r="C184" s="421">
        <v>37558</v>
      </c>
      <c r="D184" s="117" t="s">
        <v>1758</v>
      </c>
      <c r="E184" s="50" t="s">
        <v>1566</v>
      </c>
      <c r="F184" s="422">
        <v>1</v>
      </c>
      <c r="G184" s="611" t="s">
        <v>1759</v>
      </c>
      <c r="H184" s="423">
        <v>37.880000000000003</v>
      </c>
    </row>
    <row r="185" spans="1:8" x14ac:dyDescent="0.25">
      <c r="A185" s="421">
        <v>2</v>
      </c>
      <c r="B185" s="421" t="s">
        <v>49</v>
      </c>
      <c r="C185" s="421">
        <v>88242</v>
      </c>
      <c r="D185" s="117" t="s">
        <v>1756</v>
      </c>
      <c r="E185" s="50" t="s">
        <v>1521</v>
      </c>
      <c r="F185" s="422">
        <v>0.5</v>
      </c>
      <c r="G185" s="611" t="s">
        <v>1757</v>
      </c>
      <c r="H185" s="423">
        <v>9.39</v>
      </c>
    </row>
    <row r="186" spans="1:8" x14ac:dyDescent="0.25">
      <c r="A186" s="978"/>
      <c r="B186" s="978"/>
      <c r="C186" s="978"/>
      <c r="D186" s="978"/>
      <c r="E186" s="978"/>
      <c r="F186" s="978"/>
      <c r="G186" s="978"/>
      <c r="H186" s="978"/>
    </row>
    <row r="187" spans="1:8" ht="15" customHeight="1" x14ac:dyDescent="0.25">
      <c r="A187" s="416" t="s">
        <v>1262</v>
      </c>
      <c r="B187" s="963" t="s">
        <v>771</v>
      </c>
      <c r="C187" s="963" t="s">
        <v>35</v>
      </c>
      <c r="D187" s="979" t="s">
        <v>155</v>
      </c>
      <c r="E187" s="417" t="s">
        <v>772</v>
      </c>
      <c r="F187" s="416" t="s">
        <v>111</v>
      </c>
      <c r="G187" s="418" t="s">
        <v>773</v>
      </c>
      <c r="H187" s="419">
        <v>763.14</v>
      </c>
    </row>
    <row r="188" spans="1:8" x14ac:dyDescent="0.25">
      <c r="A188" s="963" t="s">
        <v>5</v>
      </c>
      <c r="B188" s="964"/>
      <c r="C188" s="964"/>
      <c r="D188" s="980"/>
      <c r="E188" s="982" t="s">
        <v>36</v>
      </c>
      <c r="F188" s="982" t="s">
        <v>37</v>
      </c>
      <c r="G188" s="984" t="s">
        <v>41</v>
      </c>
      <c r="H188" s="985"/>
    </row>
    <row r="189" spans="1:8" ht="25.5" x14ac:dyDescent="0.25">
      <c r="A189" s="965"/>
      <c r="B189" s="965"/>
      <c r="C189" s="965"/>
      <c r="D189" s="981"/>
      <c r="E189" s="983"/>
      <c r="F189" s="983"/>
      <c r="G189" s="420" t="s">
        <v>38</v>
      </c>
      <c r="H189" s="420" t="s">
        <v>39</v>
      </c>
    </row>
    <row r="190" spans="1:8" x14ac:dyDescent="0.25">
      <c r="A190" s="421">
        <v>1</v>
      </c>
      <c r="B190" s="421" t="s">
        <v>49</v>
      </c>
      <c r="C190" s="421">
        <v>10848</v>
      </c>
      <c r="D190" s="117" t="s">
        <v>1760</v>
      </c>
      <c r="E190" s="50" t="s">
        <v>1566</v>
      </c>
      <c r="F190" s="422">
        <v>1</v>
      </c>
      <c r="G190" s="611" t="s">
        <v>1761</v>
      </c>
      <c r="H190" s="423">
        <v>753.75</v>
      </c>
    </row>
    <row r="191" spans="1:8" x14ac:dyDescent="0.25">
      <c r="A191" s="421">
        <v>2</v>
      </c>
      <c r="B191" s="421" t="s">
        <v>49</v>
      </c>
      <c r="C191" s="421">
        <v>88242</v>
      </c>
      <c r="D191" s="117" t="s">
        <v>1756</v>
      </c>
      <c r="E191" s="50" t="s">
        <v>1521</v>
      </c>
      <c r="F191" s="422">
        <v>0.5</v>
      </c>
      <c r="G191" s="611" t="s">
        <v>1757</v>
      </c>
      <c r="H191" s="423">
        <v>9.39</v>
      </c>
    </row>
  </sheetData>
  <autoFilter ref="B1:B191" xr:uid="{00000000-0009-0000-0000-000008000000}"/>
  <mergeCells count="86">
    <mergeCell ref="F148:F149"/>
    <mergeCell ref="G148:H148"/>
    <mergeCell ref="A134:H134"/>
    <mergeCell ref="A146:H146"/>
    <mergeCell ref="B147:B149"/>
    <mergeCell ref="C147:C149"/>
    <mergeCell ref="D147:D149"/>
    <mergeCell ref="A148:A149"/>
    <mergeCell ref="C168:C170"/>
    <mergeCell ref="D168:D170"/>
    <mergeCell ref="A169:A170"/>
    <mergeCell ref="E169:E170"/>
    <mergeCell ref="F169:F170"/>
    <mergeCell ref="G188:H188"/>
    <mergeCell ref="F188:F189"/>
    <mergeCell ref="E188:E189"/>
    <mergeCell ref="A188:A189"/>
    <mergeCell ref="D187:D189"/>
    <mergeCell ref="C187:C189"/>
    <mergeCell ref="B187:B189"/>
    <mergeCell ref="A186:H186"/>
    <mergeCell ref="A180:H180"/>
    <mergeCell ref="B181:B183"/>
    <mergeCell ref="C181:C183"/>
    <mergeCell ref="D181:D183"/>
    <mergeCell ref="A182:A183"/>
    <mergeCell ref="E182:E183"/>
    <mergeCell ref="F182:F183"/>
    <mergeCell ref="G182:H182"/>
    <mergeCell ref="E176:E177"/>
    <mergeCell ref="F176:F177"/>
    <mergeCell ref="G176:H176"/>
    <mergeCell ref="B157:B159"/>
    <mergeCell ref="C157:C159"/>
    <mergeCell ref="D157:D159"/>
    <mergeCell ref="A174:H174"/>
    <mergeCell ref="G169:H169"/>
    <mergeCell ref="B175:B177"/>
    <mergeCell ref="C175:C177"/>
    <mergeCell ref="D175:D177"/>
    <mergeCell ref="A176:A177"/>
    <mergeCell ref="A158:A159"/>
    <mergeCell ref="E158:E159"/>
    <mergeCell ref="A167:H167"/>
    <mergeCell ref="B168:B170"/>
    <mergeCell ref="F158:F159"/>
    <mergeCell ref="G158:H158"/>
    <mergeCell ref="D1:H1"/>
    <mergeCell ref="D2:H2"/>
    <mergeCell ref="D3:H3"/>
    <mergeCell ref="A4:H4"/>
    <mergeCell ref="B135:B137"/>
    <mergeCell ref="C135:C137"/>
    <mergeCell ref="D135:D137"/>
    <mergeCell ref="A136:A137"/>
    <mergeCell ref="E136:E137"/>
    <mergeCell ref="F136:F137"/>
    <mergeCell ref="G136:H136"/>
    <mergeCell ref="F5:H5"/>
    <mergeCell ref="A156:H156"/>
    <mergeCell ref="E148:E149"/>
    <mergeCell ref="F6:H8"/>
    <mergeCell ref="A9:H9"/>
    <mergeCell ref="B129:B131"/>
    <mergeCell ref="C129:C131"/>
    <mergeCell ref="D129:D131"/>
    <mergeCell ref="A130:A131"/>
    <mergeCell ref="E130:E131"/>
    <mergeCell ref="F130:F131"/>
    <mergeCell ref="G130:H130"/>
    <mergeCell ref="F39:F40"/>
    <mergeCell ref="G39:H39"/>
    <mergeCell ref="A128:H128"/>
    <mergeCell ref="A37:H37"/>
    <mergeCell ref="A11:A12"/>
    <mergeCell ref="E11:E12"/>
    <mergeCell ref="F11:F12"/>
    <mergeCell ref="G11:H11"/>
    <mergeCell ref="B38:B40"/>
    <mergeCell ref="C38:C40"/>
    <mergeCell ref="D38:D40"/>
    <mergeCell ref="B10:B12"/>
    <mergeCell ref="C10:C12"/>
    <mergeCell ref="D10:D12"/>
    <mergeCell ref="A39:A40"/>
    <mergeCell ref="E39:E40"/>
  </mergeCells>
  <dataValidations disablePrompts="1" count="3">
    <dataValidation type="list" allowBlank="1" showInputMessage="1" showErrorMessage="1" sqref="F157 F175 F181 F187 F135 F147 F168 F129" xr:uid="{00000000-0002-0000-0800-000000000000}">
      <formula1>" UN,M3,M2,MCJ,TXKM,T,M3XKM"</formula1>
    </dataValidation>
    <dataValidation type="list" allowBlank="1" showInputMessage="1" showErrorMessage="1" sqref="B178:B179 B184:B185 B190:B191 B138:B145 B150:B155 B160:B173 B132:B133 B10:B36" xr:uid="{00000000-0002-0000-0800-000001000000}">
      <formula1>"SINAPI,AGESUL,SBC,COTAÇÃO"</formula1>
    </dataValidation>
    <dataValidation type="list" allowBlank="1" showInputMessage="1" showErrorMessage="1" sqref="F10 F38" xr:uid="{E61DFC16-1285-4307-9CE6-80D1DF2113DB}">
      <formula1>" UN,M3,M2,MCJ,TXKM,T,M3XKM,KG"</formula1>
    </dataValidation>
  </dataValidations>
  <printOptions horizontalCentered="1"/>
  <pageMargins left="0.7" right="0.7" top="0.75" bottom="0.75" header="0.3" footer="0.3"/>
  <pageSetup paperSize="9" scale="56" fitToHeight="0" orientation="portrait" horizontalDpi="4294967292" verticalDpi="300"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E236"/>
  <sheetViews>
    <sheetView workbookViewId="0"/>
  </sheetViews>
  <sheetFormatPr defaultColWidth="9.140625" defaultRowHeight="15" x14ac:dyDescent="0.25"/>
  <cols>
    <col min="1" max="1" width="21.28515625" style="189" customWidth="1"/>
    <col min="2" max="2" width="45.7109375" style="189" customWidth="1"/>
    <col min="3" max="3" width="26.28515625" style="189" customWidth="1"/>
    <col min="4" max="4" width="14.5703125" style="189" customWidth="1"/>
    <col min="5" max="5" width="17.42578125" style="189" customWidth="1"/>
    <col min="6" max="16384" width="9.140625" style="189"/>
  </cols>
  <sheetData>
    <row r="1" spans="1:5" x14ac:dyDescent="0.25">
      <c r="A1" s="198"/>
      <c r="B1" s="221" t="str">
        <f>ORÇAMENTO_DES!D2</f>
        <v>GOVERNO DO ESTADO DE MATO GROSSO DO SUL</v>
      </c>
      <c r="C1" s="222"/>
      <c r="D1" s="222"/>
      <c r="E1" s="223"/>
    </row>
    <row r="2" spans="1:5" ht="15.75" x14ac:dyDescent="0.25">
      <c r="A2" s="199"/>
      <c r="B2" s="224" t="str">
        <f>ORÇAMENTO_DES!D3</f>
        <v>PREFEITURA MUNICIPAL DE SELVÍRIA</v>
      </c>
      <c r="C2" s="225"/>
      <c r="D2" s="225"/>
      <c r="E2" s="226"/>
    </row>
    <row r="3" spans="1:5" x14ac:dyDescent="0.25">
      <c r="A3" s="200"/>
      <c r="B3" s="221" t="str">
        <f>ORÇAMENTO_DES!D4</f>
        <v>SECRETARIA DE OBRAS</v>
      </c>
      <c r="C3" s="222"/>
      <c r="D3" s="222"/>
      <c r="E3" s="223"/>
    </row>
    <row r="4" spans="1:5" ht="20.45" customHeight="1" x14ac:dyDescent="0.25">
      <c r="A4" s="1027" t="s">
        <v>187</v>
      </c>
      <c r="B4" s="1028"/>
      <c r="C4" s="1028"/>
      <c r="D4" s="1028"/>
      <c r="E4" s="1029"/>
    </row>
    <row r="5" spans="1:5" ht="14.45" customHeight="1" x14ac:dyDescent="0.25">
      <c r="A5" s="227" t="str">
        <f>[9]ORÇAMENTO_DES!A3</f>
        <v>Objeto:</v>
      </c>
      <c r="B5" s="228" t="str">
        <f>ORÇAMENTO_DES!C6</f>
        <v>REFORMA DA UNIDADE DE SAÚDE DA FAMILIA GUADALUPE</v>
      </c>
      <c r="C5" s="229"/>
      <c r="D5" s="1030" t="s">
        <v>43</v>
      </c>
      <c r="E5" s="1031"/>
    </row>
    <row r="6" spans="1:5" x14ac:dyDescent="0.25">
      <c r="A6" s="227" t="s">
        <v>2</v>
      </c>
      <c r="B6" s="228" t="str">
        <f>ORÇAMENTO_DES!C7</f>
        <v>SELVÍRIA - MS</v>
      </c>
      <c r="C6" s="230"/>
      <c r="D6" s="231"/>
      <c r="E6" s="232"/>
    </row>
    <row r="7" spans="1:5" ht="14.45" customHeight="1" x14ac:dyDescent="0.25">
      <c r="A7" s="227" t="s">
        <v>3</v>
      </c>
      <c r="B7" s="228" t="str">
        <f>ORÇAMENTO_DES!C8</f>
        <v xml:space="preserve">AV. NOSSA SRA. DE GUADALUPE, S/N, SELVÍRIA, MS </v>
      </c>
      <c r="C7" s="229"/>
      <c r="D7" s="1032" t="str">
        <f>ORÇAMENTO_DES!K7</f>
        <v>____________________________________  
Fabio Marques Ribeiro 
CREA - 15.276 D / MS</v>
      </c>
      <c r="E7" s="1033"/>
    </row>
    <row r="8" spans="1:5" x14ac:dyDescent="0.25">
      <c r="A8" s="233" t="str">
        <f>[8]ORÇAMENTO_DES!A9</f>
        <v>SIST./REF.:</v>
      </c>
      <c r="B8" s="205" t="str">
        <f>ORÇAMENTO_DES!C11</f>
        <v>AGESUL(JANEIRO/2024) SINAPI (MARÇO/2024) SBC (MARÇO/2024)</v>
      </c>
      <c r="C8" s="234"/>
      <c r="D8" s="1034"/>
      <c r="E8" s="1035"/>
    </row>
    <row r="9" spans="1:5" ht="20.25" customHeight="1" x14ac:dyDescent="0.25">
      <c r="A9" s="233"/>
      <c r="B9" s="234"/>
      <c r="C9" s="234"/>
      <c r="D9" s="231"/>
      <c r="E9" s="235"/>
    </row>
    <row r="10" spans="1:5" s="237" customFormat="1" ht="14.25" customHeight="1" x14ac:dyDescent="0.2">
      <c r="A10" s="236" t="s">
        <v>188</v>
      </c>
      <c r="B10" s="236" t="s">
        <v>189</v>
      </c>
      <c r="C10" s="236" t="s">
        <v>190</v>
      </c>
      <c r="D10" s="236" t="s">
        <v>191</v>
      </c>
      <c r="E10" s="236" t="s">
        <v>192</v>
      </c>
    </row>
    <row r="11" spans="1:5" s="237" customFormat="1" ht="14.25" customHeight="1" x14ac:dyDescent="0.2">
      <c r="A11" s="238" t="s">
        <v>193</v>
      </c>
      <c r="B11" s="239" t="s">
        <v>928</v>
      </c>
      <c r="C11" s="239" t="s">
        <v>929</v>
      </c>
      <c r="D11" s="240" t="s">
        <v>930</v>
      </c>
      <c r="E11" s="240" t="s">
        <v>931</v>
      </c>
    </row>
    <row r="12" spans="1:5" s="237" customFormat="1" ht="14.25" customHeight="1" x14ac:dyDescent="0.2">
      <c r="A12" s="241" t="s">
        <v>195</v>
      </c>
      <c r="B12" s="242" t="s">
        <v>932</v>
      </c>
      <c r="C12" s="242" t="s">
        <v>933</v>
      </c>
      <c r="D12" s="243" t="s">
        <v>934</v>
      </c>
      <c r="E12" s="243" t="str">
        <f>C12</f>
        <v>AÇOS PIASENTIN</v>
      </c>
    </row>
    <row r="13" spans="1:5" s="237" customFormat="1" ht="14.25" customHeight="1" x14ac:dyDescent="0.2">
      <c r="A13" s="241" t="s">
        <v>196</v>
      </c>
      <c r="B13" s="242" t="s">
        <v>935</v>
      </c>
      <c r="C13" s="242" t="s">
        <v>936</v>
      </c>
      <c r="D13" s="243" t="s">
        <v>937</v>
      </c>
      <c r="E13" s="243" t="s">
        <v>938</v>
      </c>
    </row>
    <row r="14" spans="1:5" s="237" customFormat="1" ht="14.25" customHeight="1" x14ac:dyDescent="0.2">
      <c r="A14" s="241" t="s">
        <v>208</v>
      </c>
      <c r="B14" s="242"/>
      <c r="C14" s="242"/>
      <c r="D14" s="243"/>
      <c r="E14" s="243"/>
    </row>
    <row r="15" spans="1:5" s="237" customFormat="1" ht="15" customHeight="1" x14ac:dyDescent="0.2">
      <c r="A15" s="241" t="s">
        <v>209</v>
      </c>
      <c r="B15" s="242"/>
      <c r="C15" s="242"/>
      <c r="D15" s="243"/>
      <c r="E15" s="243"/>
    </row>
    <row r="16" spans="1:5" s="237" customFormat="1" ht="15" customHeight="1" x14ac:dyDescent="0.2">
      <c r="A16" s="241" t="s">
        <v>210</v>
      </c>
      <c r="B16" s="242"/>
      <c r="C16" s="242"/>
      <c r="D16" s="243"/>
      <c r="E16" s="243"/>
    </row>
    <row r="17" spans="1:5" s="237" customFormat="1" ht="15" customHeight="1" x14ac:dyDescent="0.2">
      <c r="A17" s="241" t="s">
        <v>211</v>
      </c>
      <c r="B17" s="242"/>
      <c r="C17" s="242"/>
      <c r="D17" s="243"/>
      <c r="E17" s="243"/>
    </row>
    <row r="18" spans="1:5" s="237" customFormat="1" ht="15" customHeight="1" x14ac:dyDescent="0.2">
      <c r="A18" s="241" t="s">
        <v>285</v>
      </c>
      <c r="B18" s="242"/>
      <c r="C18" s="242"/>
      <c r="D18" s="243"/>
      <c r="E18" s="243"/>
    </row>
    <row r="19" spans="1:5" s="237" customFormat="1" ht="15" customHeight="1" x14ac:dyDescent="0.2">
      <c r="A19" s="241" t="s">
        <v>286</v>
      </c>
      <c r="B19" s="242"/>
      <c r="C19" s="242"/>
      <c r="D19" s="243"/>
      <c r="E19" s="243"/>
    </row>
    <row r="20" spans="1:5" s="237" customFormat="1" ht="15" customHeight="1" x14ac:dyDescent="0.2">
      <c r="A20" s="241" t="s">
        <v>287</v>
      </c>
      <c r="B20" s="242"/>
      <c r="C20" s="242"/>
      <c r="D20" s="243"/>
      <c r="E20" s="243"/>
    </row>
    <row r="21" spans="1:5" s="237" customFormat="1" ht="15" customHeight="1" x14ac:dyDescent="0.2">
      <c r="A21" s="241" t="s">
        <v>288</v>
      </c>
      <c r="B21" s="242"/>
      <c r="C21" s="242"/>
      <c r="D21" s="243"/>
      <c r="E21" s="243"/>
    </row>
    <row r="22" spans="1:5" s="237" customFormat="1" ht="15" customHeight="1" x14ac:dyDescent="0.2">
      <c r="A22" s="241" t="s">
        <v>289</v>
      </c>
      <c r="B22" s="242"/>
      <c r="C22" s="242"/>
      <c r="D22" s="243"/>
      <c r="E22" s="243"/>
    </row>
    <row r="23" spans="1:5" s="237" customFormat="1" ht="15" customHeight="1" x14ac:dyDescent="0.2">
      <c r="A23" s="241" t="s">
        <v>315</v>
      </c>
      <c r="B23" s="242"/>
      <c r="C23" s="242"/>
      <c r="D23" s="243"/>
      <c r="E23" s="243"/>
    </row>
    <row r="24" spans="1:5" s="237" customFormat="1" ht="15" customHeight="1" x14ac:dyDescent="0.2">
      <c r="A24" s="241" t="s">
        <v>316</v>
      </c>
      <c r="B24" s="242"/>
      <c r="C24" s="242"/>
      <c r="D24" s="243"/>
      <c r="E24" s="243"/>
    </row>
    <row r="25" spans="1:5" s="237" customFormat="1" ht="15" customHeight="1" x14ac:dyDescent="0.2">
      <c r="A25" s="241" t="s">
        <v>317</v>
      </c>
      <c r="B25" s="242"/>
      <c r="C25" s="242"/>
      <c r="D25" s="243"/>
      <c r="E25" s="243"/>
    </row>
    <row r="26" spans="1:5" s="237" customFormat="1" ht="15" customHeight="1" x14ac:dyDescent="0.2">
      <c r="A26" s="241" t="s">
        <v>318</v>
      </c>
      <c r="B26" s="242"/>
      <c r="C26" s="242"/>
      <c r="D26" s="243"/>
      <c r="E26" s="243"/>
    </row>
    <row r="27" spans="1:5" s="237" customFormat="1" ht="15" customHeight="1" x14ac:dyDescent="0.2">
      <c r="A27" s="241" t="s">
        <v>319</v>
      </c>
      <c r="B27" s="242"/>
      <c r="C27" s="242"/>
      <c r="D27" s="243"/>
      <c r="E27" s="243"/>
    </row>
    <row r="28" spans="1:5" s="237" customFormat="1" ht="15" customHeight="1" x14ac:dyDescent="0.2">
      <c r="A28" s="241" t="s">
        <v>320</v>
      </c>
      <c r="B28" s="242"/>
      <c r="C28" s="242"/>
      <c r="D28" s="243"/>
      <c r="E28" s="243"/>
    </row>
    <row r="29" spans="1:5" s="237" customFormat="1" ht="15" customHeight="1" x14ac:dyDescent="0.2">
      <c r="A29" s="241" t="s">
        <v>321</v>
      </c>
      <c r="B29" s="242"/>
      <c r="C29" s="242"/>
      <c r="D29" s="243"/>
      <c r="E29" s="243"/>
    </row>
    <row r="30" spans="1:5" s="237" customFormat="1" ht="15" customHeight="1" x14ac:dyDescent="0.2">
      <c r="A30" s="241" t="s">
        <v>324</v>
      </c>
      <c r="B30" s="242"/>
      <c r="C30" s="242"/>
      <c r="D30" s="243"/>
      <c r="E30" s="243"/>
    </row>
    <row r="31" spans="1:5" s="237" customFormat="1" ht="15" customHeight="1" x14ac:dyDescent="0.2">
      <c r="A31" s="241" t="s">
        <v>326</v>
      </c>
      <c r="B31" s="242"/>
      <c r="C31" s="242"/>
      <c r="D31" s="243"/>
      <c r="E31" s="243"/>
    </row>
    <row r="32" spans="1:5" s="237" customFormat="1" ht="15" customHeight="1" x14ac:dyDescent="0.2">
      <c r="A32" s="241" t="s">
        <v>327</v>
      </c>
      <c r="B32" s="242"/>
      <c r="C32" s="242"/>
      <c r="D32" s="243"/>
      <c r="E32" s="243"/>
    </row>
    <row r="33" spans="1:5" s="237" customFormat="1" ht="15" customHeight="1" x14ac:dyDescent="0.2">
      <c r="A33" s="241" t="s">
        <v>328</v>
      </c>
      <c r="B33" s="242"/>
      <c r="C33" s="242"/>
      <c r="D33" s="243"/>
      <c r="E33" s="243"/>
    </row>
    <row r="34" spans="1:5" s="237" customFormat="1" ht="15" customHeight="1" x14ac:dyDescent="0.2">
      <c r="A34" s="241" t="s">
        <v>329</v>
      </c>
      <c r="B34" s="242"/>
      <c r="C34" s="242"/>
      <c r="D34" s="243"/>
      <c r="E34" s="243"/>
    </row>
    <row r="35" spans="1:5" s="237" customFormat="1" ht="15" customHeight="1" x14ac:dyDescent="0.2">
      <c r="A35" s="241" t="s">
        <v>334</v>
      </c>
      <c r="B35" s="242"/>
      <c r="C35" s="242"/>
      <c r="D35" s="243"/>
      <c r="E35" s="243"/>
    </row>
    <row r="36" spans="1:5" s="237" customFormat="1" ht="15" customHeight="1" x14ac:dyDescent="0.2">
      <c r="A36" s="241" t="s">
        <v>335</v>
      </c>
      <c r="B36" s="242"/>
      <c r="C36" s="242"/>
      <c r="D36" s="243"/>
      <c r="E36" s="243"/>
    </row>
    <row r="37" spans="1:5" s="237" customFormat="1" ht="15" customHeight="1" x14ac:dyDescent="0.2">
      <c r="A37" s="241" t="s">
        <v>607</v>
      </c>
      <c r="B37" s="242"/>
      <c r="C37" s="242"/>
      <c r="D37" s="243"/>
      <c r="E37" s="243"/>
    </row>
    <row r="38" spans="1:5" s="237" customFormat="1" ht="15" customHeight="1" x14ac:dyDescent="0.2">
      <c r="A38" s="241" t="s">
        <v>612</v>
      </c>
      <c r="B38" s="242"/>
      <c r="C38" s="242"/>
      <c r="D38" s="243"/>
      <c r="E38" s="243"/>
    </row>
    <row r="39" spans="1:5" s="237" customFormat="1" ht="15" customHeight="1" x14ac:dyDescent="0.2">
      <c r="A39" s="241" t="s">
        <v>613</v>
      </c>
      <c r="B39" s="242"/>
      <c r="C39" s="242"/>
      <c r="D39" s="243"/>
      <c r="E39" s="243"/>
    </row>
    <row r="40" spans="1:5" s="237" customFormat="1" ht="15" customHeight="1" x14ac:dyDescent="0.2">
      <c r="A40" s="241" t="s">
        <v>614</v>
      </c>
      <c r="B40" s="242"/>
      <c r="C40" s="242"/>
      <c r="D40" s="243"/>
      <c r="E40" s="243"/>
    </row>
    <row r="41" spans="1:5" s="237" customFormat="1" ht="15" customHeight="1" x14ac:dyDescent="0.2">
      <c r="A41" s="241" t="s">
        <v>343</v>
      </c>
      <c r="B41" s="242"/>
      <c r="C41" s="242"/>
      <c r="D41" s="243"/>
      <c r="E41" s="243"/>
    </row>
    <row r="42" spans="1:5" s="237" customFormat="1" ht="15" customHeight="1" x14ac:dyDescent="0.2">
      <c r="A42" s="241" t="s">
        <v>344</v>
      </c>
      <c r="B42" s="242"/>
      <c r="C42" s="242"/>
      <c r="D42" s="243"/>
      <c r="E42" s="243"/>
    </row>
    <row r="43" spans="1:5" s="237" customFormat="1" ht="15" customHeight="1" x14ac:dyDescent="0.2">
      <c r="A43" s="241" t="s">
        <v>651</v>
      </c>
      <c r="B43" s="242"/>
      <c r="C43" s="242"/>
      <c r="D43" s="243"/>
      <c r="E43" s="243"/>
    </row>
    <row r="44" spans="1:5" s="237" customFormat="1" ht="15" customHeight="1" x14ac:dyDescent="0.2">
      <c r="A44" s="241" t="s">
        <v>345</v>
      </c>
      <c r="B44" s="242"/>
      <c r="C44" s="242"/>
      <c r="D44" s="243"/>
      <c r="E44" s="243"/>
    </row>
    <row r="45" spans="1:5" s="237" customFormat="1" ht="15" customHeight="1" x14ac:dyDescent="0.2">
      <c r="A45" s="241" t="s">
        <v>652</v>
      </c>
      <c r="B45" s="242"/>
      <c r="C45" s="242"/>
      <c r="D45" s="243"/>
      <c r="E45" s="243"/>
    </row>
    <row r="46" spans="1:5" s="237" customFormat="1" ht="15" customHeight="1" x14ac:dyDescent="0.2">
      <c r="A46" s="241" t="s">
        <v>653</v>
      </c>
      <c r="B46" s="242"/>
      <c r="C46" s="242"/>
      <c r="D46" s="243"/>
      <c r="E46" s="243"/>
    </row>
    <row r="47" spans="1:5" s="237" customFormat="1" ht="15" customHeight="1" x14ac:dyDescent="0.2">
      <c r="A47" s="241" t="s">
        <v>654</v>
      </c>
      <c r="B47" s="242"/>
      <c r="C47" s="242"/>
      <c r="D47" s="243"/>
      <c r="E47" s="243"/>
    </row>
    <row r="48" spans="1:5" s="237" customFormat="1" ht="15" customHeight="1" x14ac:dyDescent="0.2">
      <c r="A48" s="241" t="s">
        <v>655</v>
      </c>
      <c r="B48" s="242"/>
      <c r="C48" s="242"/>
      <c r="D48" s="243"/>
      <c r="E48" s="243"/>
    </row>
    <row r="49" spans="1:5" s="237" customFormat="1" ht="15" customHeight="1" x14ac:dyDescent="0.2">
      <c r="A49" s="241" t="s">
        <v>656</v>
      </c>
      <c r="B49" s="242"/>
      <c r="C49" s="242"/>
      <c r="D49" s="243"/>
      <c r="E49" s="243"/>
    </row>
    <row r="50" spans="1:5" s="237" customFormat="1" ht="15" customHeight="1" x14ac:dyDescent="0.2">
      <c r="A50" s="241" t="s">
        <v>657</v>
      </c>
      <c r="B50" s="242"/>
      <c r="C50" s="242"/>
      <c r="D50" s="243"/>
      <c r="E50" s="243"/>
    </row>
    <row r="51" spans="1:5" s="237" customFormat="1" ht="15" customHeight="1" x14ac:dyDescent="0.2">
      <c r="A51" s="241" t="s">
        <v>658</v>
      </c>
      <c r="B51" s="242"/>
      <c r="C51" s="242"/>
      <c r="D51" s="243"/>
      <c r="E51" s="243"/>
    </row>
    <row r="52" spans="1:5" s="237" customFormat="1" ht="15" customHeight="1" x14ac:dyDescent="0.2">
      <c r="A52" s="241" t="s">
        <v>922</v>
      </c>
      <c r="B52" s="242"/>
      <c r="C52" s="242"/>
      <c r="D52" s="243"/>
      <c r="E52" s="243"/>
    </row>
    <row r="53" spans="1:5" s="237" customFormat="1" ht="15" customHeight="1" x14ac:dyDescent="0.2">
      <c r="A53" s="241" t="s">
        <v>923</v>
      </c>
      <c r="B53" s="242"/>
      <c r="C53" s="242"/>
      <c r="D53" s="243"/>
      <c r="E53" s="243"/>
    </row>
    <row r="54" spans="1:5" s="237" customFormat="1" ht="15" customHeight="1" x14ac:dyDescent="0.2">
      <c r="A54" s="241" t="s">
        <v>924</v>
      </c>
      <c r="B54" s="242"/>
      <c r="C54" s="242"/>
      <c r="D54" s="243"/>
      <c r="E54" s="243"/>
    </row>
    <row r="55" spans="1:5" s="237" customFormat="1" ht="15" customHeight="1" x14ac:dyDescent="0.2">
      <c r="A55" s="241" t="s">
        <v>718</v>
      </c>
      <c r="B55" s="242"/>
      <c r="C55" s="242"/>
      <c r="D55" s="243"/>
      <c r="E55" s="243"/>
    </row>
    <row r="56" spans="1:5" s="237" customFormat="1" ht="15" customHeight="1" x14ac:dyDescent="0.2">
      <c r="A56" s="241" t="s">
        <v>719</v>
      </c>
      <c r="B56" s="242"/>
      <c r="C56" s="242"/>
      <c r="D56" s="243"/>
      <c r="E56" s="243"/>
    </row>
    <row r="57" spans="1:5" s="237" customFormat="1" ht="15" customHeight="1" x14ac:dyDescent="0.2">
      <c r="A57" s="241" t="s">
        <v>720</v>
      </c>
      <c r="B57" s="242"/>
      <c r="C57" s="242"/>
      <c r="D57" s="243"/>
      <c r="E57" s="243"/>
    </row>
    <row r="58" spans="1:5" s="237" customFormat="1" ht="15" customHeight="1" x14ac:dyDescent="0.2">
      <c r="A58" s="241" t="s">
        <v>925</v>
      </c>
      <c r="B58" s="242"/>
      <c r="C58" s="242"/>
      <c r="D58" s="243"/>
      <c r="E58" s="243"/>
    </row>
    <row r="59" spans="1:5" s="237" customFormat="1" ht="15" customHeight="1" x14ac:dyDescent="0.2">
      <c r="A59" s="241" t="s">
        <v>926</v>
      </c>
      <c r="B59" s="242"/>
      <c r="C59" s="242"/>
      <c r="D59" s="243"/>
      <c r="E59" s="243"/>
    </row>
    <row r="60" spans="1:5" s="237" customFormat="1" ht="15" customHeight="1" x14ac:dyDescent="0.2">
      <c r="A60" s="241" t="s">
        <v>927</v>
      </c>
      <c r="B60" s="242"/>
      <c r="C60" s="242"/>
      <c r="D60" s="243"/>
      <c r="E60" s="243"/>
    </row>
    <row r="61" spans="1:5" s="237" customFormat="1" ht="15" customHeight="1" x14ac:dyDescent="0.2">
      <c r="A61" s="241" t="s">
        <v>721</v>
      </c>
      <c r="B61" s="242"/>
      <c r="C61" s="242"/>
      <c r="D61" s="243"/>
      <c r="E61" s="243"/>
    </row>
    <row r="62" spans="1:5" s="237" customFormat="1" ht="15" customHeight="1" x14ac:dyDescent="0.2">
      <c r="A62" s="241" t="s">
        <v>726</v>
      </c>
      <c r="B62" s="242"/>
      <c r="C62" s="242"/>
      <c r="D62" s="243"/>
      <c r="E62" s="243"/>
    </row>
    <row r="63" spans="1:5" s="237" customFormat="1" ht="15" customHeight="1" x14ac:dyDescent="0.2">
      <c r="A63" s="241" t="s">
        <v>727</v>
      </c>
      <c r="B63" s="242"/>
      <c r="C63" s="242"/>
      <c r="D63" s="243"/>
      <c r="E63" s="243"/>
    </row>
    <row r="64" spans="1:5" s="237" customFormat="1" ht="15" customHeight="1" x14ac:dyDescent="0.2">
      <c r="A64" s="241" t="s">
        <v>804</v>
      </c>
      <c r="B64" s="242"/>
      <c r="C64" s="242"/>
      <c r="D64" s="243"/>
      <c r="E64" s="243"/>
    </row>
    <row r="65" spans="1:5" s="237" customFormat="1" ht="15" customHeight="1" x14ac:dyDescent="0.2">
      <c r="A65" s="241" t="s">
        <v>805</v>
      </c>
      <c r="B65" s="242"/>
      <c r="C65" s="242"/>
      <c r="D65" s="243"/>
      <c r="E65" s="243"/>
    </row>
    <row r="66" spans="1:5" s="237" customFormat="1" ht="15" customHeight="1" x14ac:dyDescent="0.2">
      <c r="A66" s="241" t="s">
        <v>806</v>
      </c>
      <c r="B66" s="242"/>
      <c r="C66" s="242"/>
      <c r="D66" s="243"/>
      <c r="E66" s="243"/>
    </row>
    <row r="67" spans="1:5" s="237" customFormat="1" ht="15" customHeight="1" x14ac:dyDescent="0.2">
      <c r="A67" s="241" t="s">
        <v>807</v>
      </c>
      <c r="B67" s="242"/>
      <c r="C67" s="242"/>
      <c r="D67" s="243"/>
      <c r="E67" s="243"/>
    </row>
    <row r="68" spans="1:5" s="237" customFormat="1" ht="18" customHeight="1" x14ac:dyDescent="0.2">
      <c r="A68" s="241" t="s">
        <v>808</v>
      </c>
      <c r="B68" s="242"/>
      <c r="C68" s="242"/>
      <c r="D68" s="243"/>
      <c r="E68" s="243"/>
    </row>
    <row r="69" spans="1:5" s="237" customFormat="1" ht="12.75" x14ac:dyDescent="0.2">
      <c r="A69" s="236" t="s">
        <v>35</v>
      </c>
      <c r="B69" s="244" t="s">
        <v>47</v>
      </c>
      <c r="C69" s="244" t="s">
        <v>36</v>
      </c>
      <c r="D69" s="244" t="s">
        <v>197</v>
      </c>
      <c r="E69" s="244" t="s">
        <v>198</v>
      </c>
    </row>
    <row r="70" spans="1:5" s="237" customFormat="1" ht="12.75" x14ac:dyDescent="0.2">
      <c r="A70" s="101" t="s">
        <v>780</v>
      </c>
      <c r="B70" s="100"/>
      <c r="C70" s="101" t="s">
        <v>111</v>
      </c>
      <c r="D70" s="102"/>
      <c r="E70" s="103">
        <f>IF(SUM(D72:E74)&lt;&gt;0,MEDIAN(D72:E74),"")</f>
        <v>75.22</v>
      </c>
    </row>
    <row r="71" spans="1:5" s="237" customFormat="1" ht="12.75" x14ac:dyDescent="0.2">
      <c r="A71" s="244" t="s">
        <v>201</v>
      </c>
      <c r="B71" s="1038" t="s">
        <v>202</v>
      </c>
      <c r="C71" s="1039"/>
      <c r="D71" s="1036" t="s">
        <v>187</v>
      </c>
      <c r="E71" s="1037"/>
    </row>
    <row r="72" spans="1:5" s="237" customFormat="1" ht="12.75" x14ac:dyDescent="0.2">
      <c r="A72" s="241" t="s">
        <v>193</v>
      </c>
      <c r="B72" s="1017" t="str">
        <f>VLOOKUP(A72,$A$11:$E$21,3,0)</f>
        <v>REGIONAL TELHAS</v>
      </c>
      <c r="C72" s="1018"/>
      <c r="D72" s="1006">
        <v>75.22</v>
      </c>
      <c r="E72" s="1006"/>
    </row>
    <row r="73" spans="1:5" s="237" customFormat="1" ht="12.75" x14ac:dyDescent="0.2">
      <c r="A73" s="241" t="s">
        <v>195</v>
      </c>
      <c r="B73" s="1021" t="str">
        <f>VLOOKUP(A73,$A$11:$E$21,3,0)</f>
        <v>AÇOS PIASENTIN</v>
      </c>
      <c r="C73" s="1022"/>
      <c r="D73" s="1008">
        <v>82.53</v>
      </c>
      <c r="E73" s="1008"/>
    </row>
    <row r="74" spans="1:5" s="237" customFormat="1" ht="12.75" x14ac:dyDescent="0.2">
      <c r="A74" s="241" t="s">
        <v>196</v>
      </c>
      <c r="B74" s="1040" t="str">
        <f>VLOOKUP(A74,$A$11:$E$21,3,0)</f>
        <v>IMESUL</v>
      </c>
      <c r="C74" s="1041"/>
      <c r="D74" s="1010">
        <v>67.2</v>
      </c>
      <c r="E74" s="1010"/>
    </row>
    <row r="75" spans="1:5" s="237" customFormat="1" ht="12.75" x14ac:dyDescent="0.2">
      <c r="A75" s="236" t="s">
        <v>35</v>
      </c>
      <c r="B75" s="244" t="s">
        <v>47</v>
      </c>
      <c r="C75" s="244" t="s">
        <v>36</v>
      </c>
      <c r="D75" s="244" t="s">
        <v>197</v>
      </c>
      <c r="E75" s="244" t="s">
        <v>198</v>
      </c>
    </row>
    <row r="76" spans="1:5" s="237" customFormat="1" ht="12.75" x14ac:dyDescent="0.2">
      <c r="A76" s="101" t="s">
        <v>847</v>
      </c>
      <c r="B76" s="100"/>
      <c r="C76" s="101" t="s">
        <v>111</v>
      </c>
      <c r="D76" s="102">
        <v>44827</v>
      </c>
      <c r="E76" s="103">
        <f>IF(SUM(D78:E80)&lt;&gt;0,MEDIAN(D78:E80),"")</f>
        <v>3.3</v>
      </c>
    </row>
    <row r="77" spans="1:5" s="237" customFormat="1" ht="12.75" x14ac:dyDescent="0.2">
      <c r="A77" s="244" t="s">
        <v>201</v>
      </c>
      <c r="B77" s="1003" t="s">
        <v>202</v>
      </c>
      <c r="C77" s="1003"/>
      <c r="D77" s="1004" t="s">
        <v>187</v>
      </c>
      <c r="E77" s="1004"/>
    </row>
    <row r="78" spans="1:5" s="237" customFormat="1" ht="12.75" x14ac:dyDescent="0.2">
      <c r="A78" s="238" t="s">
        <v>208</v>
      </c>
      <c r="B78" s="1015">
        <f>VLOOKUP(A78,$A$11:$E$37,3,0)</f>
        <v>0</v>
      </c>
      <c r="C78" s="1015"/>
      <c r="D78" s="1016">
        <v>3.3</v>
      </c>
      <c r="E78" s="1016"/>
    </row>
    <row r="79" spans="1:5" s="237" customFormat="1" ht="12.75" x14ac:dyDescent="0.2">
      <c r="A79" s="241" t="s">
        <v>209</v>
      </c>
      <c r="B79" s="1011">
        <f>VLOOKUP(A79,$A$11:$E$37,3,0)</f>
        <v>0</v>
      </c>
      <c r="C79" s="1011"/>
      <c r="D79" s="1012">
        <v>3.45</v>
      </c>
      <c r="E79" s="1012"/>
    </row>
    <row r="80" spans="1:5" s="237" customFormat="1" ht="12.75" x14ac:dyDescent="0.2">
      <c r="A80" s="245" t="s">
        <v>210</v>
      </c>
      <c r="B80" s="1013">
        <f>VLOOKUP(A80,$A$11:$E$37,3,0)</f>
        <v>0</v>
      </c>
      <c r="C80" s="1013"/>
      <c r="D80" s="1014">
        <v>2.93</v>
      </c>
      <c r="E80" s="1014"/>
    </row>
    <row r="81" spans="1:5" s="237" customFormat="1" ht="12.75" x14ac:dyDescent="0.2">
      <c r="A81" s="236" t="s">
        <v>35</v>
      </c>
      <c r="B81" s="244" t="s">
        <v>47</v>
      </c>
      <c r="C81" s="244" t="s">
        <v>36</v>
      </c>
      <c r="D81" s="244" t="s">
        <v>197</v>
      </c>
      <c r="E81" s="244" t="s">
        <v>198</v>
      </c>
    </row>
    <row r="82" spans="1:5" s="237" customFormat="1" ht="12.75" x14ac:dyDescent="0.2">
      <c r="A82" s="101" t="s">
        <v>781</v>
      </c>
      <c r="B82" s="100" t="s">
        <v>633</v>
      </c>
      <c r="C82" s="101" t="s">
        <v>111</v>
      </c>
      <c r="D82" s="102">
        <v>44827</v>
      </c>
      <c r="E82" s="103">
        <f>IF(SUM(D84:E86)&lt;&gt;0,MEDIAN(D84:E86),"")</f>
        <v>74.569999999999993</v>
      </c>
    </row>
    <row r="83" spans="1:5" s="237" customFormat="1" ht="12.75" x14ac:dyDescent="0.2">
      <c r="A83" s="244" t="s">
        <v>201</v>
      </c>
      <c r="B83" s="1003" t="s">
        <v>202</v>
      </c>
      <c r="C83" s="1003"/>
      <c r="D83" s="1004" t="s">
        <v>187</v>
      </c>
      <c r="E83" s="1004"/>
    </row>
    <row r="84" spans="1:5" s="237" customFormat="1" ht="12.75" x14ac:dyDescent="0.2">
      <c r="A84" s="238" t="s">
        <v>211</v>
      </c>
      <c r="B84" s="1011">
        <f>VLOOKUP(A84,$A$11:$E$37,3,0)</f>
        <v>0</v>
      </c>
      <c r="C84" s="1011"/>
      <c r="D84" s="1016">
        <v>89.74</v>
      </c>
      <c r="E84" s="1016"/>
    </row>
    <row r="85" spans="1:5" s="237" customFormat="1" ht="12.75" x14ac:dyDescent="0.2">
      <c r="A85" s="241" t="s">
        <v>285</v>
      </c>
      <c r="B85" s="1011">
        <f>VLOOKUP(A85,$A$11:$E$37,3,0)</f>
        <v>0</v>
      </c>
      <c r="C85" s="1011"/>
      <c r="D85" s="1012">
        <v>50.23</v>
      </c>
      <c r="E85" s="1012"/>
    </row>
    <row r="86" spans="1:5" s="237" customFormat="1" ht="12.75" x14ac:dyDescent="0.2">
      <c r="A86" s="245" t="s">
        <v>286</v>
      </c>
      <c r="B86" s="1013">
        <f>VLOOKUP(A86,$A$11:$E$37,3,0)</f>
        <v>0</v>
      </c>
      <c r="C86" s="1013"/>
      <c r="D86" s="1014">
        <v>74.569999999999993</v>
      </c>
      <c r="E86" s="1014"/>
    </row>
    <row r="87" spans="1:5" s="237" customFormat="1" ht="12.75" x14ac:dyDescent="0.2">
      <c r="A87" s="236" t="s">
        <v>35</v>
      </c>
      <c r="B87" s="244" t="s">
        <v>47</v>
      </c>
      <c r="C87" s="244" t="s">
        <v>36</v>
      </c>
      <c r="D87" s="244" t="s">
        <v>197</v>
      </c>
      <c r="E87" s="244" t="s">
        <v>198</v>
      </c>
    </row>
    <row r="88" spans="1:5" s="237" customFormat="1" ht="23.25" customHeight="1" x14ac:dyDescent="0.2">
      <c r="A88" s="101" t="s">
        <v>782</v>
      </c>
      <c r="B88" s="100" t="s">
        <v>634</v>
      </c>
      <c r="C88" s="101" t="s">
        <v>111</v>
      </c>
      <c r="D88" s="246">
        <v>44826</v>
      </c>
      <c r="E88" s="103">
        <f>IF(SUM(D90:E92)&lt;&gt;0,MEDIAN(D90:E92),"")</f>
        <v>66.739999999999995</v>
      </c>
    </row>
    <row r="89" spans="1:5" s="237" customFormat="1" ht="12.75" x14ac:dyDescent="0.2">
      <c r="A89" s="244" t="s">
        <v>201</v>
      </c>
      <c r="B89" s="1003" t="s">
        <v>202</v>
      </c>
      <c r="C89" s="1003"/>
      <c r="D89" s="1004" t="s">
        <v>187</v>
      </c>
      <c r="E89" s="1004"/>
    </row>
    <row r="90" spans="1:5" s="237" customFormat="1" ht="12.75" x14ac:dyDescent="0.2">
      <c r="A90" s="238" t="s">
        <v>287</v>
      </c>
      <c r="B90" s="1011">
        <f>VLOOKUP(A90,$A$11:$E$37,3,0)</f>
        <v>0</v>
      </c>
      <c r="C90" s="1011"/>
      <c r="D90" s="1016">
        <v>66.739999999999995</v>
      </c>
      <c r="E90" s="1016"/>
    </row>
    <row r="91" spans="1:5" s="237" customFormat="1" ht="12.75" x14ac:dyDescent="0.2">
      <c r="A91" s="241" t="s">
        <v>288</v>
      </c>
      <c r="B91" s="1011">
        <f>VLOOKUP(A91,$A$11:$E$37,3,0)</f>
        <v>0</v>
      </c>
      <c r="C91" s="1011"/>
      <c r="D91" s="1012">
        <v>23.5</v>
      </c>
      <c r="E91" s="1012"/>
    </row>
    <row r="92" spans="1:5" s="237" customFormat="1" ht="12.75" x14ac:dyDescent="0.2">
      <c r="A92" s="245" t="s">
        <v>289</v>
      </c>
      <c r="B92" s="1013">
        <f>VLOOKUP(A92,$A$11:$E$37,3,0)</f>
        <v>0</v>
      </c>
      <c r="C92" s="1013"/>
      <c r="D92" s="1014">
        <v>69.900000000000006</v>
      </c>
      <c r="E92" s="1014"/>
    </row>
    <row r="93" spans="1:5" s="237" customFormat="1" ht="12.75" x14ac:dyDescent="0.2">
      <c r="A93" s="236" t="s">
        <v>35</v>
      </c>
      <c r="B93" s="244" t="s">
        <v>47</v>
      </c>
      <c r="C93" s="244" t="s">
        <v>36</v>
      </c>
      <c r="D93" s="244" t="s">
        <v>197</v>
      </c>
      <c r="E93" s="244" t="s">
        <v>198</v>
      </c>
    </row>
    <row r="94" spans="1:5" s="237" customFormat="1" ht="21" x14ac:dyDescent="0.2">
      <c r="A94" s="101" t="s">
        <v>783</v>
      </c>
      <c r="B94" s="100" t="s">
        <v>632</v>
      </c>
      <c r="C94" s="101" t="s">
        <v>111</v>
      </c>
      <c r="D94" s="246">
        <v>44826</v>
      </c>
      <c r="E94" s="103">
        <f>IF(SUM(D96:E98)&lt;&gt;0,MEDIAN(D96:E98),"")</f>
        <v>19.04</v>
      </c>
    </row>
    <row r="95" spans="1:5" s="237" customFormat="1" ht="12.75" x14ac:dyDescent="0.2">
      <c r="A95" s="244" t="s">
        <v>201</v>
      </c>
      <c r="B95" s="1003" t="s">
        <v>202</v>
      </c>
      <c r="C95" s="1003"/>
      <c r="D95" s="1004" t="s">
        <v>187</v>
      </c>
      <c r="E95" s="1004"/>
    </row>
    <row r="96" spans="1:5" s="237" customFormat="1" ht="12.75" x14ac:dyDescent="0.2">
      <c r="A96" s="238" t="s">
        <v>607</v>
      </c>
      <c r="B96" s="1011">
        <f>VLOOKUP(A96,$A$11:$E$37,3,0)</f>
        <v>0</v>
      </c>
      <c r="C96" s="1011"/>
      <c r="D96" s="1016">
        <v>21.24</v>
      </c>
      <c r="E96" s="1016"/>
    </row>
    <row r="97" spans="1:5" s="237" customFormat="1" ht="12.75" x14ac:dyDescent="0.2">
      <c r="A97" s="241" t="s">
        <v>344</v>
      </c>
      <c r="B97" s="1011" t="e">
        <f>VLOOKUP(A97,$A$11:$E$37,3,0)</f>
        <v>#N/A</v>
      </c>
      <c r="C97" s="1011"/>
      <c r="D97" s="1012">
        <v>16.22</v>
      </c>
      <c r="E97" s="1012"/>
    </row>
    <row r="98" spans="1:5" s="237" customFormat="1" ht="12.75" x14ac:dyDescent="0.2">
      <c r="A98" s="245" t="s">
        <v>651</v>
      </c>
      <c r="B98" s="1013" t="e">
        <f>VLOOKUP(A98,$A$11:$E$37,3,0)</f>
        <v>#N/A</v>
      </c>
      <c r="C98" s="1013"/>
      <c r="D98" s="1014">
        <v>19.04</v>
      </c>
      <c r="E98" s="1014"/>
    </row>
    <row r="99" spans="1:5" s="237" customFormat="1" ht="12.75" x14ac:dyDescent="0.2">
      <c r="A99" s="236" t="s">
        <v>35</v>
      </c>
      <c r="B99" s="244" t="s">
        <v>47</v>
      </c>
      <c r="C99" s="244" t="s">
        <v>36</v>
      </c>
      <c r="D99" s="244" t="s">
        <v>197</v>
      </c>
      <c r="E99" s="244" t="s">
        <v>198</v>
      </c>
    </row>
    <row r="100" spans="1:5" s="237" customFormat="1" ht="12.75" x14ac:dyDescent="0.2">
      <c r="A100" s="101" t="s">
        <v>784</v>
      </c>
      <c r="B100" s="100" t="s">
        <v>624</v>
      </c>
      <c r="C100" s="101" t="s">
        <v>135</v>
      </c>
      <c r="D100" s="102">
        <v>44504</v>
      </c>
      <c r="E100" s="103">
        <f>IF(SUM(D102:E104)&lt;&gt;0,MEDIAN(D102:E104),"")</f>
        <v>28.1</v>
      </c>
    </row>
    <row r="101" spans="1:5" s="237" customFormat="1" ht="12.75" x14ac:dyDescent="0.2">
      <c r="A101" s="244" t="s">
        <v>201</v>
      </c>
      <c r="B101" s="1003" t="s">
        <v>202</v>
      </c>
      <c r="C101" s="1003"/>
      <c r="D101" s="1004" t="s">
        <v>187</v>
      </c>
      <c r="E101" s="1004"/>
    </row>
    <row r="102" spans="1:5" s="237" customFormat="1" ht="12.75" x14ac:dyDescent="0.2">
      <c r="A102" s="238" t="s">
        <v>726</v>
      </c>
      <c r="B102" s="1011" t="e">
        <f>VLOOKUP(A102,$A$11:$E$38,3,0)</f>
        <v>#N/A</v>
      </c>
      <c r="C102" s="1011"/>
      <c r="D102" s="1016">
        <v>17.3</v>
      </c>
      <c r="E102" s="1016"/>
    </row>
    <row r="103" spans="1:5" s="237" customFormat="1" ht="12.75" x14ac:dyDescent="0.2">
      <c r="A103" s="241" t="s">
        <v>345</v>
      </c>
      <c r="B103" s="1011" t="e">
        <f>VLOOKUP(A103,$A$11:$E$37,3,0)</f>
        <v>#N/A</v>
      </c>
      <c r="C103" s="1011"/>
      <c r="D103" s="1023">
        <v>28.1</v>
      </c>
      <c r="E103" s="1024"/>
    </row>
    <row r="104" spans="1:5" s="237" customFormat="1" ht="12.75" x14ac:dyDescent="0.2">
      <c r="A104" s="245" t="s">
        <v>652</v>
      </c>
      <c r="B104" s="1013" t="e">
        <f>VLOOKUP(A104,$A$11:$E$37,3,0)</f>
        <v>#N/A</v>
      </c>
      <c r="C104" s="1013"/>
      <c r="D104" s="1025">
        <v>28.51</v>
      </c>
      <c r="E104" s="1026"/>
    </row>
    <row r="105" spans="1:5" s="237" customFormat="1" ht="12.75" x14ac:dyDescent="0.2">
      <c r="A105" s="236" t="s">
        <v>35</v>
      </c>
      <c r="B105" s="244" t="s">
        <v>47</v>
      </c>
      <c r="C105" s="244" t="s">
        <v>36</v>
      </c>
      <c r="D105" s="244" t="s">
        <v>197</v>
      </c>
      <c r="E105" s="244" t="s">
        <v>198</v>
      </c>
    </row>
    <row r="106" spans="1:5" s="237" customFormat="1" ht="39.75" customHeight="1" x14ac:dyDescent="0.2">
      <c r="A106" s="101" t="s">
        <v>785</v>
      </c>
      <c r="B106" s="100" t="s">
        <v>836</v>
      </c>
      <c r="C106" s="101" t="s">
        <v>111</v>
      </c>
      <c r="D106" s="102">
        <v>44504</v>
      </c>
      <c r="E106" s="103">
        <f>IF(SUM(D108:E110)&lt;&gt;0,MEDIAN(D108:E110),"")</f>
        <v>5984</v>
      </c>
    </row>
    <row r="107" spans="1:5" s="237" customFormat="1" ht="12.75" x14ac:dyDescent="0.2">
      <c r="A107" s="244" t="s">
        <v>201</v>
      </c>
      <c r="B107" s="1003" t="s">
        <v>202</v>
      </c>
      <c r="C107" s="1003"/>
      <c r="D107" s="1004" t="s">
        <v>187</v>
      </c>
      <c r="E107" s="1004"/>
    </row>
    <row r="108" spans="1:5" s="237" customFormat="1" ht="12.75" x14ac:dyDescent="0.2">
      <c r="A108" s="238" t="s">
        <v>193</v>
      </c>
      <c r="B108" s="1015" t="str">
        <f>VLOOKUP(A108,$A$11:$E$21,3,0)</f>
        <v>REGIONAL TELHAS</v>
      </c>
      <c r="C108" s="1015"/>
      <c r="D108" s="1016">
        <v>5849</v>
      </c>
      <c r="E108" s="1016"/>
    </row>
    <row r="109" spans="1:5" s="237" customFormat="1" ht="12.75" x14ac:dyDescent="0.2">
      <c r="A109" s="241" t="s">
        <v>319</v>
      </c>
      <c r="B109" s="1021" t="e">
        <f>VLOOKUP(A109,$A$11:$E$21,3,0)</f>
        <v>#N/A</v>
      </c>
      <c r="C109" s="1022"/>
      <c r="D109" s="1012">
        <v>5984</v>
      </c>
      <c r="E109" s="1012"/>
    </row>
    <row r="110" spans="1:5" s="237" customFormat="1" ht="12.75" x14ac:dyDescent="0.2">
      <c r="A110" s="245" t="s">
        <v>320</v>
      </c>
      <c r="B110" s="1040" t="e">
        <f>VLOOKUP(A110,$A$11:$E$21,3,0)</f>
        <v>#N/A</v>
      </c>
      <c r="C110" s="1041"/>
      <c r="D110" s="1014">
        <v>6500</v>
      </c>
      <c r="E110" s="1014"/>
    </row>
    <row r="111" spans="1:5" s="237" customFormat="1" ht="12.75" x14ac:dyDescent="0.2">
      <c r="A111" s="236" t="s">
        <v>35</v>
      </c>
      <c r="B111" s="244" t="s">
        <v>47</v>
      </c>
      <c r="C111" s="244" t="s">
        <v>36</v>
      </c>
      <c r="D111" s="244" t="s">
        <v>197</v>
      </c>
      <c r="E111" s="244" t="s">
        <v>198</v>
      </c>
    </row>
    <row r="112" spans="1:5" s="237" customFormat="1" ht="31.5" x14ac:dyDescent="0.2">
      <c r="A112" s="101" t="s">
        <v>786</v>
      </c>
      <c r="B112" s="100" t="s">
        <v>837</v>
      </c>
      <c r="C112" s="101" t="s">
        <v>111</v>
      </c>
      <c r="D112" s="246">
        <v>44826</v>
      </c>
      <c r="E112" s="103">
        <f>IF(SUM(D114:E116)&lt;&gt;0,MEDIAN(D114:E116),"")</f>
        <v>2687.37</v>
      </c>
    </row>
    <row r="113" spans="1:5" s="237" customFormat="1" ht="12.75" x14ac:dyDescent="0.2">
      <c r="A113" s="244" t="s">
        <v>201</v>
      </c>
      <c r="B113" s="1003" t="s">
        <v>202</v>
      </c>
      <c r="C113" s="1003"/>
      <c r="D113" s="1004" t="s">
        <v>187</v>
      </c>
      <c r="E113" s="1004"/>
    </row>
    <row r="114" spans="1:5" s="237" customFormat="1" ht="12.75" x14ac:dyDescent="0.2">
      <c r="A114" s="238" t="s">
        <v>318</v>
      </c>
      <c r="B114" s="1015" t="e">
        <f>VLOOKUP(A114,$A$11:$E$21,3,0)</f>
        <v>#N/A</v>
      </c>
      <c r="C114" s="1015"/>
      <c r="D114" s="1016">
        <v>2687.37</v>
      </c>
      <c r="E114" s="1016"/>
    </row>
    <row r="115" spans="1:5" s="237" customFormat="1" ht="12.75" x14ac:dyDescent="0.2">
      <c r="A115" s="241" t="s">
        <v>319</v>
      </c>
      <c r="B115" s="1021" t="e">
        <f>VLOOKUP(A115,$A$11:$E$21,3,0)</f>
        <v>#N/A</v>
      </c>
      <c r="C115" s="1022"/>
      <c r="D115" s="1012">
        <v>2811.91</v>
      </c>
      <c r="E115" s="1012"/>
    </row>
    <row r="116" spans="1:5" s="237" customFormat="1" ht="12.75" x14ac:dyDescent="0.2">
      <c r="A116" s="245" t="s">
        <v>320</v>
      </c>
      <c r="B116" s="1040" t="e">
        <f>VLOOKUP(A116,$A$11:$E$21,3,0)</f>
        <v>#N/A</v>
      </c>
      <c r="C116" s="1041"/>
      <c r="D116" s="1014">
        <v>2435.65</v>
      </c>
      <c r="E116" s="1014"/>
    </row>
    <row r="117" spans="1:5" s="237" customFormat="1" ht="12.75" x14ac:dyDescent="0.2">
      <c r="A117" s="236" t="s">
        <v>35</v>
      </c>
      <c r="B117" s="244" t="s">
        <v>47</v>
      </c>
      <c r="C117" s="244" t="s">
        <v>36</v>
      </c>
      <c r="D117" s="244" t="s">
        <v>197</v>
      </c>
      <c r="E117" s="244" t="s">
        <v>198</v>
      </c>
    </row>
    <row r="118" spans="1:5" s="237" customFormat="1" ht="21" x14ac:dyDescent="0.2">
      <c r="A118" s="101" t="s">
        <v>848</v>
      </c>
      <c r="B118" s="100" t="s">
        <v>623</v>
      </c>
      <c r="C118" s="101" t="s">
        <v>135</v>
      </c>
      <c r="D118" s="102">
        <v>44657</v>
      </c>
      <c r="E118" s="103">
        <f>IF(SUM(D120:E122)&lt;&gt;0,MEDIAN(D120:E122),"")</f>
        <v>18.77</v>
      </c>
    </row>
    <row r="119" spans="1:5" s="237" customFormat="1" ht="12.75" x14ac:dyDescent="0.2">
      <c r="A119" s="244" t="s">
        <v>201</v>
      </c>
      <c r="B119" s="1003" t="s">
        <v>202</v>
      </c>
      <c r="C119" s="1003"/>
      <c r="D119" s="1004" t="s">
        <v>187</v>
      </c>
      <c r="E119" s="1004"/>
    </row>
    <row r="120" spans="1:5" s="237" customFormat="1" ht="12.75" x14ac:dyDescent="0.2">
      <c r="A120" s="238" t="s">
        <v>344</v>
      </c>
      <c r="B120" s="1015" t="e">
        <f>VLOOKUP(A120,$A$11:$E$37,3,0)</f>
        <v>#N/A</v>
      </c>
      <c r="C120" s="1015"/>
      <c r="D120" s="1016">
        <v>11.92</v>
      </c>
      <c r="E120" s="1016"/>
    </row>
    <row r="121" spans="1:5" s="237" customFormat="1" ht="12.75" x14ac:dyDescent="0.2">
      <c r="A121" s="241" t="s">
        <v>651</v>
      </c>
      <c r="B121" s="1021" t="e">
        <f>VLOOKUP(A121,$A$11:$E$37,3,0)</f>
        <v>#N/A</v>
      </c>
      <c r="C121" s="1022"/>
      <c r="D121" s="1012">
        <v>19.899999999999999</v>
      </c>
      <c r="E121" s="1012"/>
    </row>
    <row r="122" spans="1:5" s="237" customFormat="1" ht="12.75" x14ac:dyDescent="0.2">
      <c r="A122" s="245" t="s">
        <v>721</v>
      </c>
      <c r="B122" s="1040" t="e">
        <f>VLOOKUP(A122,$A$11:$E$37,3,0)</f>
        <v>#N/A</v>
      </c>
      <c r="C122" s="1041"/>
      <c r="D122" s="1014">
        <v>18.77</v>
      </c>
      <c r="E122" s="1014"/>
    </row>
    <row r="123" spans="1:5" x14ac:dyDescent="0.25">
      <c r="A123" s="236" t="s">
        <v>35</v>
      </c>
      <c r="B123" s="244" t="s">
        <v>47</v>
      </c>
      <c r="C123" s="244" t="s">
        <v>36</v>
      </c>
      <c r="D123" s="244" t="s">
        <v>197</v>
      </c>
      <c r="E123" s="244" t="s">
        <v>198</v>
      </c>
    </row>
    <row r="124" spans="1:5" x14ac:dyDescent="0.25">
      <c r="A124" s="101" t="s">
        <v>787</v>
      </c>
      <c r="B124" s="100" t="s">
        <v>722</v>
      </c>
      <c r="C124" s="101" t="s">
        <v>135</v>
      </c>
      <c r="D124" s="102">
        <v>44827</v>
      </c>
      <c r="E124" s="103">
        <f>IF(SUM(D126:E128)&lt;&gt;0,MEDIAN(D126:E128),"")</f>
        <v>8.19</v>
      </c>
    </row>
    <row r="125" spans="1:5" x14ac:dyDescent="0.25">
      <c r="A125" s="244" t="s">
        <v>201</v>
      </c>
      <c r="B125" s="1003" t="s">
        <v>202</v>
      </c>
      <c r="C125" s="1003"/>
      <c r="D125" s="1004" t="s">
        <v>187</v>
      </c>
      <c r="E125" s="1004"/>
    </row>
    <row r="126" spans="1:5" x14ac:dyDescent="0.25">
      <c r="A126" s="238" t="s">
        <v>718</v>
      </c>
      <c r="B126" s="1015" t="e">
        <f>VLOOKUP(A126,$A$11:$E$37,3,0)</f>
        <v>#N/A</v>
      </c>
      <c r="C126" s="1015"/>
      <c r="D126" s="1016">
        <v>9.7100000000000009</v>
      </c>
      <c r="E126" s="1016"/>
    </row>
    <row r="127" spans="1:5" x14ac:dyDescent="0.25">
      <c r="A127" s="241" t="s">
        <v>719</v>
      </c>
      <c r="B127" s="1011" t="e">
        <f>VLOOKUP(A127,$A$11:$E$37,3,0)</f>
        <v>#N/A</v>
      </c>
      <c r="C127" s="1011"/>
      <c r="D127" s="1012">
        <v>5.96</v>
      </c>
      <c r="E127" s="1012"/>
    </row>
    <row r="128" spans="1:5" x14ac:dyDescent="0.25">
      <c r="A128" s="245" t="s">
        <v>720</v>
      </c>
      <c r="B128" s="1013" t="e">
        <f>VLOOKUP(A128,$A$11:$E$37,3,0)</f>
        <v>#N/A</v>
      </c>
      <c r="C128" s="1013"/>
      <c r="D128" s="1014">
        <v>8.19</v>
      </c>
      <c r="E128" s="1014"/>
    </row>
    <row r="129" spans="1:5" x14ac:dyDescent="0.25">
      <c r="A129" s="236" t="s">
        <v>35</v>
      </c>
      <c r="B129" s="244" t="s">
        <v>47</v>
      </c>
      <c r="C129" s="244" t="s">
        <v>36</v>
      </c>
      <c r="D129" s="244" t="s">
        <v>197</v>
      </c>
      <c r="E129" s="244" t="s">
        <v>198</v>
      </c>
    </row>
    <row r="130" spans="1:5" ht="21" x14ac:dyDescent="0.25">
      <c r="A130" s="101" t="s">
        <v>788</v>
      </c>
      <c r="B130" s="100" t="s">
        <v>728</v>
      </c>
      <c r="C130" s="101" t="s">
        <v>135</v>
      </c>
      <c r="D130" s="102">
        <v>44508</v>
      </c>
      <c r="E130" s="103">
        <f>IF(SUM(D132:E134)&lt;&gt;0,MEDIAN(D132:E134),"")</f>
        <v>9.74</v>
      </c>
    </row>
    <row r="131" spans="1:5" x14ac:dyDescent="0.25">
      <c r="A131" s="244" t="s">
        <v>201</v>
      </c>
      <c r="B131" s="1003" t="s">
        <v>202</v>
      </c>
      <c r="C131" s="1003"/>
      <c r="D131" s="1004" t="s">
        <v>187</v>
      </c>
      <c r="E131" s="1004"/>
    </row>
    <row r="132" spans="1:5" x14ac:dyDescent="0.25">
      <c r="A132" s="238" t="s">
        <v>208</v>
      </c>
      <c r="B132" s="1015">
        <f>VLOOKUP(A132,$A$11:$E$37,3,0)</f>
        <v>0</v>
      </c>
      <c r="C132" s="1015"/>
      <c r="D132" s="1016">
        <v>9.74</v>
      </c>
      <c r="E132" s="1016"/>
    </row>
    <row r="133" spans="1:5" x14ac:dyDescent="0.25">
      <c r="A133" s="241" t="s">
        <v>209</v>
      </c>
      <c r="B133" s="1011">
        <f>VLOOKUP(A133,$A$11:$E$37,3,0)</f>
        <v>0</v>
      </c>
      <c r="C133" s="1011"/>
      <c r="D133" s="1012">
        <v>10.98</v>
      </c>
      <c r="E133" s="1012"/>
    </row>
    <row r="134" spans="1:5" x14ac:dyDescent="0.25">
      <c r="A134" s="245" t="s">
        <v>727</v>
      </c>
      <c r="B134" s="1013" t="e">
        <f>VLOOKUP(A134,$A$11:$E$39,3,0)</f>
        <v>#N/A</v>
      </c>
      <c r="C134" s="1013"/>
      <c r="D134" s="1014">
        <v>9.15</v>
      </c>
      <c r="E134" s="1014"/>
    </row>
    <row r="135" spans="1:5" x14ac:dyDescent="0.25">
      <c r="A135" s="236" t="s">
        <v>35</v>
      </c>
      <c r="B135" s="244" t="s">
        <v>47</v>
      </c>
      <c r="C135" s="244" t="s">
        <v>36</v>
      </c>
      <c r="D135" s="244" t="s">
        <v>197</v>
      </c>
      <c r="E135" s="244" t="s">
        <v>198</v>
      </c>
    </row>
    <row r="136" spans="1:5" ht="21" x14ac:dyDescent="0.25">
      <c r="A136" s="101" t="s">
        <v>849</v>
      </c>
      <c r="B136" s="100" t="s">
        <v>767</v>
      </c>
      <c r="C136" s="101" t="s">
        <v>111</v>
      </c>
      <c r="D136" s="102">
        <v>44671</v>
      </c>
      <c r="E136" s="103">
        <f>IF(SUM(D138:E140)&lt;&gt;0,MEDIAN(D138:E140),"")</f>
        <v>2100</v>
      </c>
    </row>
    <row r="137" spans="1:5" x14ac:dyDescent="0.25">
      <c r="A137" s="244" t="s">
        <v>201</v>
      </c>
      <c r="B137" s="1003" t="s">
        <v>202</v>
      </c>
      <c r="C137" s="1003"/>
      <c r="D137" s="1004" t="s">
        <v>187</v>
      </c>
      <c r="E137" s="1004"/>
    </row>
    <row r="138" spans="1:5" x14ac:dyDescent="0.25">
      <c r="A138" s="238" t="s">
        <v>804</v>
      </c>
      <c r="B138" s="1015" t="e">
        <f>VLOOKUP(A138,$A$11:$E$55,3,0)</f>
        <v>#N/A</v>
      </c>
      <c r="C138" s="1015"/>
      <c r="D138" s="1016">
        <v>2100</v>
      </c>
      <c r="E138" s="1016"/>
    </row>
    <row r="139" spans="1:5" x14ac:dyDescent="0.25">
      <c r="A139" s="241" t="s">
        <v>815</v>
      </c>
      <c r="B139" s="1011" t="e">
        <f>VLOOKUP(A139,$A$11:$E$55,3,0)</f>
        <v>#N/A</v>
      </c>
      <c r="C139" s="1011"/>
      <c r="D139" s="1012">
        <v>2171.89</v>
      </c>
      <c r="E139" s="1012"/>
    </row>
    <row r="140" spans="1:5" x14ac:dyDescent="0.25">
      <c r="A140" s="245" t="s">
        <v>816</v>
      </c>
      <c r="B140" s="1013" t="e">
        <f>VLOOKUP(A140,$A$11:$E$55,3,0)</f>
        <v>#N/A</v>
      </c>
      <c r="C140" s="1013"/>
      <c r="D140" s="1014">
        <v>1120</v>
      </c>
      <c r="E140" s="1014"/>
    </row>
    <row r="141" spans="1:5" x14ac:dyDescent="0.25">
      <c r="A141" s="236" t="s">
        <v>35</v>
      </c>
      <c r="B141" s="244" t="s">
        <v>47</v>
      </c>
      <c r="C141" s="244" t="s">
        <v>36</v>
      </c>
      <c r="D141" s="244" t="s">
        <v>197</v>
      </c>
      <c r="E141" s="244" t="s">
        <v>198</v>
      </c>
    </row>
    <row r="142" spans="1:5" ht="21" x14ac:dyDescent="0.25">
      <c r="A142" s="101" t="s">
        <v>850</v>
      </c>
      <c r="B142" s="100" t="s">
        <v>761</v>
      </c>
      <c r="C142" s="101" t="s">
        <v>111</v>
      </c>
      <c r="D142" s="246">
        <v>44827</v>
      </c>
      <c r="E142" s="103">
        <f>IF(SUM(D144:E146)&lt;&gt;0,MEDIAN(D144:E146),"")</f>
        <v>174.9</v>
      </c>
    </row>
    <row r="143" spans="1:5" x14ac:dyDescent="0.25">
      <c r="A143" s="244" t="s">
        <v>201</v>
      </c>
      <c r="B143" s="1003"/>
      <c r="C143" s="1003"/>
      <c r="D143" s="1004" t="s">
        <v>187</v>
      </c>
      <c r="E143" s="1004"/>
    </row>
    <row r="144" spans="1:5" x14ac:dyDescent="0.25">
      <c r="A144" s="238" t="s">
        <v>195</v>
      </c>
      <c r="B144" s="1017" t="str">
        <f>VLOOKUP(A144,$A$11:$E$37,3,0)</f>
        <v>AÇOS PIASENTIN</v>
      </c>
      <c r="C144" s="1018"/>
      <c r="D144" s="1019">
        <v>206.01</v>
      </c>
      <c r="E144" s="1020"/>
    </row>
    <row r="145" spans="1:5" x14ac:dyDescent="0.25">
      <c r="A145" s="241" t="s">
        <v>208</v>
      </c>
      <c r="B145" s="1021">
        <f>VLOOKUP(A145,$A$11:$E$37,3,0)</f>
        <v>0</v>
      </c>
      <c r="C145" s="1022"/>
      <c r="D145" s="1023">
        <v>157.41</v>
      </c>
      <c r="E145" s="1024"/>
    </row>
    <row r="146" spans="1:5" x14ac:dyDescent="0.25">
      <c r="A146" s="245" t="s">
        <v>805</v>
      </c>
      <c r="B146" s="1013" t="e">
        <f>VLOOKUP(A146,$A$11:$E$55,3,0)</f>
        <v>#N/A</v>
      </c>
      <c r="C146" s="1013"/>
      <c r="D146" s="1025">
        <v>174.9</v>
      </c>
      <c r="E146" s="1026"/>
    </row>
    <row r="147" spans="1:5" x14ac:dyDescent="0.25">
      <c r="A147" s="236" t="s">
        <v>35</v>
      </c>
      <c r="B147" s="244" t="s">
        <v>47</v>
      </c>
      <c r="C147" s="244" t="s">
        <v>36</v>
      </c>
      <c r="D147" s="244" t="s">
        <v>197</v>
      </c>
      <c r="E147" s="244" t="s">
        <v>198</v>
      </c>
    </row>
    <row r="148" spans="1:5" ht="36" customHeight="1" x14ac:dyDescent="0.25">
      <c r="A148" s="101" t="s">
        <v>789</v>
      </c>
      <c r="B148" s="100" t="s">
        <v>798</v>
      </c>
      <c r="C148" s="101" t="s">
        <v>111</v>
      </c>
      <c r="D148" s="246">
        <v>44826</v>
      </c>
      <c r="E148" s="103">
        <f>IF(SUM(D150:E152)&lt;&gt;0,MEDIAN(D150:E152),"")</f>
        <v>356.83</v>
      </c>
    </row>
    <row r="149" spans="1:5" x14ac:dyDescent="0.25">
      <c r="A149" s="244" t="s">
        <v>201</v>
      </c>
      <c r="B149" s="1003"/>
      <c r="C149" s="1003"/>
      <c r="D149" s="1004" t="s">
        <v>187</v>
      </c>
      <c r="E149" s="1004"/>
    </row>
    <row r="150" spans="1:5" x14ac:dyDescent="0.25">
      <c r="A150" s="238" t="s">
        <v>806</v>
      </c>
      <c r="B150" s="1015">
        <f>VLOOKUP(A150,$A$11:$E$68,3,0)</f>
        <v>0</v>
      </c>
      <c r="C150" s="1015"/>
      <c r="D150" s="1016">
        <v>349.21</v>
      </c>
      <c r="E150" s="1016"/>
    </row>
    <row r="151" spans="1:5" x14ac:dyDescent="0.25">
      <c r="A151" s="241" t="s">
        <v>807</v>
      </c>
      <c r="B151" s="1011">
        <f>VLOOKUP(A151,$A$11:$E$68,3,0)</f>
        <v>0</v>
      </c>
      <c r="C151" s="1011"/>
      <c r="D151" s="1012">
        <v>432.89</v>
      </c>
      <c r="E151" s="1012"/>
    </row>
    <row r="152" spans="1:5" x14ac:dyDescent="0.25">
      <c r="A152" s="245" t="s">
        <v>808</v>
      </c>
      <c r="B152" s="1013">
        <f>VLOOKUP(A152,$A$11:$E$68,3,0)</f>
        <v>0</v>
      </c>
      <c r="C152" s="1013"/>
      <c r="D152" s="1014">
        <v>356.83</v>
      </c>
      <c r="E152" s="1014"/>
    </row>
    <row r="153" spans="1:5" x14ac:dyDescent="0.25">
      <c r="A153" s="236" t="s">
        <v>35</v>
      </c>
      <c r="B153" s="244" t="s">
        <v>47</v>
      </c>
      <c r="C153" s="244" t="s">
        <v>36</v>
      </c>
      <c r="D153" s="244" t="s">
        <v>197</v>
      </c>
      <c r="E153" s="244" t="s">
        <v>198</v>
      </c>
    </row>
    <row r="154" spans="1:5" ht="31.5" x14ac:dyDescent="0.25">
      <c r="A154" s="101" t="s">
        <v>790</v>
      </c>
      <c r="B154" s="100" t="s">
        <v>779</v>
      </c>
      <c r="C154" s="101" t="s">
        <v>111</v>
      </c>
      <c r="D154" s="246">
        <v>44649</v>
      </c>
      <c r="E154" s="103">
        <f>IF(SUM(D156:E158)&lt;&gt;0,MEDIAN(D156:E158),"")</f>
        <v>700</v>
      </c>
    </row>
    <row r="155" spans="1:5" x14ac:dyDescent="0.25">
      <c r="A155" s="244" t="s">
        <v>201</v>
      </c>
      <c r="B155" s="1003"/>
      <c r="C155" s="1003"/>
      <c r="D155" s="1004" t="s">
        <v>187</v>
      </c>
      <c r="E155" s="1004"/>
    </row>
    <row r="156" spans="1:5" x14ac:dyDescent="0.25">
      <c r="A156" s="238" t="s">
        <v>809</v>
      </c>
      <c r="B156" s="1015" t="e">
        <f>VLOOKUP(A156,$A$11:$E$68,3,0)</f>
        <v>#N/A</v>
      </c>
      <c r="C156" s="1015"/>
      <c r="D156" s="1016">
        <v>650</v>
      </c>
      <c r="E156" s="1016"/>
    </row>
    <row r="157" spans="1:5" x14ac:dyDescent="0.25">
      <c r="A157" s="241" t="s">
        <v>810</v>
      </c>
      <c r="B157" s="1011" t="e">
        <f>VLOOKUP(A157,$A$11:$E$68,3,0)</f>
        <v>#N/A</v>
      </c>
      <c r="C157" s="1011"/>
      <c r="D157" s="1012">
        <v>980</v>
      </c>
      <c r="E157" s="1012"/>
    </row>
    <row r="158" spans="1:5" x14ac:dyDescent="0.25">
      <c r="A158" s="245" t="s">
        <v>811</v>
      </c>
      <c r="B158" s="1013" t="e">
        <f>VLOOKUP(A158,$A$11:$E$68,3,0)</f>
        <v>#N/A</v>
      </c>
      <c r="C158" s="1013"/>
      <c r="D158" s="1014">
        <v>700</v>
      </c>
      <c r="E158" s="1014"/>
    </row>
    <row r="159" spans="1:5" x14ac:dyDescent="0.25">
      <c r="A159" s="236" t="s">
        <v>35</v>
      </c>
      <c r="B159" s="244" t="s">
        <v>47</v>
      </c>
      <c r="C159" s="244" t="s">
        <v>36</v>
      </c>
      <c r="D159" s="244" t="s">
        <v>197</v>
      </c>
      <c r="E159" s="244" t="s">
        <v>198</v>
      </c>
    </row>
    <row r="160" spans="1:5" ht="52.5" customHeight="1" x14ac:dyDescent="0.25">
      <c r="A160" s="101" t="s">
        <v>791</v>
      </c>
      <c r="B160" s="100" t="s">
        <v>768</v>
      </c>
      <c r="C160" s="101" t="s">
        <v>111</v>
      </c>
      <c r="D160" s="246">
        <v>44649</v>
      </c>
      <c r="E160" s="103">
        <f>IF(SUM(D162:E164)&lt;&gt;0,MEDIAN(D162:E164),"")</f>
        <v>1980</v>
      </c>
    </row>
    <row r="161" spans="1:5" x14ac:dyDescent="0.25">
      <c r="A161" s="244" t="s">
        <v>201</v>
      </c>
      <c r="B161" s="1003"/>
      <c r="C161" s="1003"/>
      <c r="D161" s="1004" t="s">
        <v>187</v>
      </c>
      <c r="E161" s="1004"/>
    </row>
    <row r="162" spans="1:5" x14ac:dyDescent="0.25">
      <c r="A162" s="238" t="s">
        <v>809</v>
      </c>
      <c r="B162" s="1015" t="e">
        <f>VLOOKUP(A162,$A$11:$E$68,3,0)</f>
        <v>#N/A</v>
      </c>
      <c r="C162" s="1015"/>
      <c r="D162" s="1016">
        <v>1989</v>
      </c>
      <c r="E162" s="1016"/>
    </row>
    <row r="163" spans="1:5" x14ac:dyDescent="0.25">
      <c r="A163" s="241" t="s">
        <v>810</v>
      </c>
      <c r="B163" s="1011" t="e">
        <f>VLOOKUP(A163,$A$11:$E$68,3,0)</f>
        <v>#N/A</v>
      </c>
      <c r="C163" s="1011"/>
      <c r="D163" s="1012">
        <v>1980</v>
      </c>
      <c r="E163" s="1012"/>
    </row>
    <row r="164" spans="1:5" x14ac:dyDescent="0.25">
      <c r="A164" s="245" t="s">
        <v>811</v>
      </c>
      <c r="B164" s="1013" t="e">
        <f>VLOOKUP(A164,$A$11:$E$68,3,0)</f>
        <v>#N/A</v>
      </c>
      <c r="C164" s="1013"/>
      <c r="D164" s="1014">
        <v>1750</v>
      </c>
      <c r="E164" s="1014"/>
    </row>
    <row r="165" spans="1:5" x14ac:dyDescent="0.25">
      <c r="A165" s="236" t="s">
        <v>35</v>
      </c>
      <c r="B165" s="244" t="s">
        <v>47</v>
      </c>
      <c r="C165" s="244" t="s">
        <v>36</v>
      </c>
      <c r="D165" s="244" t="s">
        <v>197</v>
      </c>
      <c r="E165" s="244" t="s">
        <v>198</v>
      </c>
    </row>
    <row r="166" spans="1:5" ht="21" x14ac:dyDescent="0.25">
      <c r="A166" s="101" t="s">
        <v>792</v>
      </c>
      <c r="B166" s="100" t="s">
        <v>769</v>
      </c>
      <c r="C166" s="101" t="s">
        <v>111</v>
      </c>
      <c r="D166" s="102">
        <v>44649</v>
      </c>
      <c r="E166" s="103">
        <f>IF(SUM(D168:E170)&lt;&gt;0,MEDIAN(D168:E170),"")</f>
        <v>1150</v>
      </c>
    </row>
    <row r="167" spans="1:5" x14ac:dyDescent="0.25">
      <c r="A167" s="244" t="s">
        <v>201</v>
      </c>
      <c r="B167" s="1003"/>
      <c r="C167" s="1003"/>
      <c r="D167" s="1004" t="s">
        <v>187</v>
      </c>
      <c r="E167" s="1004"/>
    </row>
    <row r="168" spans="1:5" x14ac:dyDescent="0.25">
      <c r="A168" s="238" t="s">
        <v>809</v>
      </c>
      <c r="B168" s="1015" t="e">
        <f>VLOOKUP(A168,$A$11:$E$68,3,0)</f>
        <v>#N/A</v>
      </c>
      <c r="C168" s="1015"/>
      <c r="D168" s="1016">
        <v>1150</v>
      </c>
      <c r="E168" s="1016"/>
    </row>
    <row r="169" spans="1:5" x14ac:dyDescent="0.25">
      <c r="A169" s="241" t="s">
        <v>810</v>
      </c>
      <c r="B169" s="1011" t="e">
        <f>VLOOKUP(A169,$A$11:$E$68,3,0)</f>
        <v>#N/A</v>
      </c>
      <c r="C169" s="1011"/>
      <c r="D169" s="1012">
        <v>1100</v>
      </c>
      <c r="E169" s="1012"/>
    </row>
    <row r="170" spans="1:5" x14ac:dyDescent="0.25">
      <c r="A170" s="245" t="s">
        <v>811</v>
      </c>
      <c r="B170" s="1013" t="e">
        <f>VLOOKUP(A170,$A$11:$E$68,3,0)</f>
        <v>#N/A</v>
      </c>
      <c r="C170" s="1013"/>
      <c r="D170" s="1014">
        <v>1250</v>
      </c>
      <c r="E170" s="1014"/>
    </row>
    <row r="171" spans="1:5" x14ac:dyDescent="0.25">
      <c r="A171" s="236" t="s">
        <v>35</v>
      </c>
      <c r="B171" s="244" t="s">
        <v>47</v>
      </c>
      <c r="C171" s="244" t="s">
        <v>36</v>
      </c>
      <c r="D171" s="244" t="s">
        <v>197</v>
      </c>
      <c r="E171" s="244" t="s">
        <v>198</v>
      </c>
    </row>
    <row r="172" spans="1:5" ht="42" x14ac:dyDescent="0.25">
      <c r="A172" s="101" t="s">
        <v>851</v>
      </c>
      <c r="B172" s="100" t="s">
        <v>713</v>
      </c>
      <c r="C172" s="101" t="s">
        <v>111</v>
      </c>
      <c r="D172" s="246">
        <v>44826</v>
      </c>
      <c r="E172" s="103">
        <f>IF(SUM(D174:E176)&lt;&gt;0,MEDIAN(D174:E176),"")</f>
        <v>14000</v>
      </c>
    </row>
    <row r="173" spans="1:5" x14ac:dyDescent="0.25">
      <c r="A173" s="244" t="s">
        <v>201</v>
      </c>
      <c r="B173" s="1003"/>
      <c r="C173" s="1003"/>
      <c r="D173" s="1004" t="s">
        <v>187</v>
      </c>
      <c r="E173" s="1004"/>
    </row>
    <row r="174" spans="1:5" x14ac:dyDescent="0.25">
      <c r="A174" s="238" t="s">
        <v>653</v>
      </c>
      <c r="B174" s="1015">
        <f>VLOOKUP(A174,$A$11:$E$55,3,0)</f>
        <v>0</v>
      </c>
      <c r="C174" s="1015"/>
      <c r="D174" s="1016">
        <v>13500</v>
      </c>
      <c r="E174" s="1016"/>
    </row>
    <row r="175" spans="1:5" x14ac:dyDescent="0.25">
      <c r="A175" s="241" t="s">
        <v>654</v>
      </c>
      <c r="B175" s="1011">
        <f>VLOOKUP(A175,$A$11:$E$55,3,0)</f>
        <v>0</v>
      </c>
      <c r="C175" s="1011"/>
      <c r="D175" s="1012">
        <v>14000</v>
      </c>
      <c r="E175" s="1012"/>
    </row>
    <row r="176" spans="1:5" x14ac:dyDescent="0.25">
      <c r="A176" s="245" t="s">
        <v>655</v>
      </c>
      <c r="B176" s="1013">
        <f>VLOOKUP(A176,$A$11:$E$55,3,0)</f>
        <v>0</v>
      </c>
      <c r="C176" s="1013"/>
      <c r="D176" s="1014">
        <v>17000</v>
      </c>
      <c r="E176" s="1014"/>
    </row>
    <row r="177" spans="1:5" x14ac:dyDescent="0.25">
      <c r="A177" s="236" t="s">
        <v>35</v>
      </c>
      <c r="B177" s="244" t="s">
        <v>47</v>
      </c>
      <c r="C177" s="244" t="s">
        <v>36</v>
      </c>
      <c r="D177" s="244" t="s">
        <v>197</v>
      </c>
      <c r="E177" s="244" t="s">
        <v>198</v>
      </c>
    </row>
    <row r="178" spans="1:5" ht="31.5" x14ac:dyDescent="0.25">
      <c r="A178" s="101" t="s">
        <v>832</v>
      </c>
      <c r="B178" s="100" t="s">
        <v>800</v>
      </c>
      <c r="C178" s="101" t="s">
        <v>111</v>
      </c>
      <c r="D178" s="246">
        <v>44826</v>
      </c>
      <c r="E178" s="103">
        <f>IF(SUM(D180:E182)&lt;&gt;0,MEDIAN(D180:E182),"")</f>
        <v>87550</v>
      </c>
    </row>
    <row r="179" spans="1:5" x14ac:dyDescent="0.25">
      <c r="A179" s="244" t="s">
        <v>201</v>
      </c>
      <c r="B179" s="1003"/>
      <c r="C179" s="1003"/>
      <c r="D179" s="1004" t="s">
        <v>187</v>
      </c>
      <c r="E179" s="1004"/>
    </row>
    <row r="180" spans="1:5" x14ac:dyDescent="0.25">
      <c r="A180" s="238" t="s">
        <v>653</v>
      </c>
      <c r="B180" s="1015">
        <f>VLOOKUP(A180,$A$11:$E$68,3,0)</f>
        <v>0</v>
      </c>
      <c r="C180" s="1015"/>
      <c r="D180" s="1016">
        <v>83640</v>
      </c>
      <c r="E180" s="1016"/>
    </row>
    <row r="181" spans="1:5" x14ac:dyDescent="0.25">
      <c r="A181" s="241" t="s">
        <v>654</v>
      </c>
      <c r="B181" s="1011">
        <f>VLOOKUP(A181,$A$11:$E$68,3,0)</f>
        <v>0</v>
      </c>
      <c r="C181" s="1011"/>
      <c r="D181" s="1012">
        <v>87550</v>
      </c>
      <c r="E181" s="1012"/>
    </row>
    <row r="182" spans="1:5" x14ac:dyDescent="0.25">
      <c r="A182" s="245" t="s">
        <v>655</v>
      </c>
      <c r="B182" s="1013">
        <f>VLOOKUP(A182,$A$11:$E$68,3,0)</f>
        <v>0</v>
      </c>
      <c r="C182" s="1013"/>
      <c r="D182" s="1014">
        <v>92130</v>
      </c>
      <c r="E182" s="1014"/>
    </row>
    <row r="183" spans="1:5" x14ac:dyDescent="0.25">
      <c r="A183" s="236" t="s">
        <v>35</v>
      </c>
      <c r="B183" s="244" t="s">
        <v>47</v>
      </c>
      <c r="C183" s="244" t="s">
        <v>36</v>
      </c>
      <c r="D183" s="244" t="s">
        <v>197</v>
      </c>
      <c r="E183" s="244" t="s">
        <v>198</v>
      </c>
    </row>
    <row r="184" spans="1:5" ht="31.5" x14ac:dyDescent="0.25">
      <c r="A184" s="101" t="s">
        <v>833</v>
      </c>
      <c r="B184" s="100" t="s">
        <v>859</v>
      </c>
      <c r="C184" s="101" t="s">
        <v>111</v>
      </c>
      <c r="D184" s="246">
        <v>44826</v>
      </c>
      <c r="E184" s="103">
        <f>IF(SUM(D186:E188)&lt;&gt;0,MEDIAN(D186:E188),"")</f>
        <v>57132</v>
      </c>
    </row>
    <row r="185" spans="1:5" x14ac:dyDescent="0.25">
      <c r="A185" s="244" t="s">
        <v>201</v>
      </c>
      <c r="B185" s="1003"/>
      <c r="C185" s="1003"/>
      <c r="D185" s="1004" t="s">
        <v>187</v>
      </c>
      <c r="E185" s="1004"/>
    </row>
    <row r="186" spans="1:5" x14ac:dyDescent="0.25">
      <c r="A186" s="238" t="s">
        <v>653</v>
      </c>
      <c r="B186" s="1015">
        <f>VLOOKUP(A186,$A$11:$E$68,3,0)</f>
        <v>0</v>
      </c>
      <c r="C186" s="1015"/>
      <c r="D186" s="1016">
        <v>56550</v>
      </c>
      <c r="E186" s="1016"/>
    </row>
    <row r="187" spans="1:5" x14ac:dyDescent="0.25">
      <c r="A187" s="241" t="s">
        <v>654</v>
      </c>
      <c r="B187" s="1011">
        <f>VLOOKUP(A187,$A$11:$E$68,3,0)</f>
        <v>0</v>
      </c>
      <c r="C187" s="1011"/>
      <c r="D187" s="1012">
        <v>57132</v>
      </c>
      <c r="E187" s="1012"/>
    </row>
    <row r="188" spans="1:5" x14ac:dyDescent="0.25">
      <c r="A188" s="245" t="s">
        <v>655</v>
      </c>
      <c r="B188" s="1013">
        <f>VLOOKUP(A188,$A$11:$E$68,3,0)</f>
        <v>0</v>
      </c>
      <c r="C188" s="1013"/>
      <c r="D188" s="1014">
        <v>59500</v>
      </c>
      <c r="E188" s="1014"/>
    </row>
    <row r="189" spans="1:5" x14ac:dyDescent="0.25">
      <c r="A189" s="236" t="s">
        <v>35</v>
      </c>
      <c r="B189" s="244" t="s">
        <v>47</v>
      </c>
      <c r="C189" s="244" t="s">
        <v>36</v>
      </c>
      <c r="D189" s="244" t="s">
        <v>197</v>
      </c>
      <c r="E189" s="244" t="s">
        <v>198</v>
      </c>
    </row>
    <row r="190" spans="1:5" ht="31.5" x14ac:dyDescent="0.25">
      <c r="A190" s="101" t="s">
        <v>834</v>
      </c>
      <c r="B190" s="100" t="s">
        <v>801</v>
      </c>
      <c r="C190" s="101" t="s">
        <v>111</v>
      </c>
      <c r="D190" s="246">
        <v>44826</v>
      </c>
      <c r="E190" s="103">
        <f>IF(SUM(D192:E194)&lt;&gt;0,MEDIAN(D192:E194),"")</f>
        <v>6636.8</v>
      </c>
    </row>
    <row r="191" spans="1:5" x14ac:dyDescent="0.25">
      <c r="A191" s="244" t="s">
        <v>201</v>
      </c>
      <c r="B191" s="1003"/>
      <c r="C191" s="1003"/>
      <c r="D191" s="1004" t="s">
        <v>187</v>
      </c>
      <c r="E191" s="1004"/>
    </row>
    <row r="192" spans="1:5" x14ac:dyDescent="0.25">
      <c r="A192" s="238" t="s">
        <v>653</v>
      </c>
      <c r="B192" s="1015">
        <f>VLOOKUP(A192,$A$11:$E$68,3,0)</f>
        <v>0</v>
      </c>
      <c r="C192" s="1015"/>
      <c r="D192" s="1016">
        <v>6320</v>
      </c>
      <c r="E192" s="1016"/>
    </row>
    <row r="193" spans="1:5" x14ac:dyDescent="0.25">
      <c r="A193" s="241" t="s">
        <v>654</v>
      </c>
      <c r="B193" s="1011">
        <f>VLOOKUP(A193,$A$11:$E$68,3,0)</f>
        <v>0</v>
      </c>
      <c r="C193" s="1011"/>
      <c r="D193" s="1012">
        <v>6636.8</v>
      </c>
      <c r="E193" s="1012"/>
    </row>
    <row r="194" spans="1:5" x14ac:dyDescent="0.25">
      <c r="A194" s="245" t="s">
        <v>655</v>
      </c>
      <c r="B194" s="1013">
        <f>VLOOKUP(A194,$A$11:$E$68,3,0)</f>
        <v>0</v>
      </c>
      <c r="C194" s="1013"/>
      <c r="D194" s="1014">
        <v>7850</v>
      </c>
      <c r="E194" s="1014"/>
    </row>
    <row r="195" spans="1:5" x14ac:dyDescent="0.25">
      <c r="A195" s="236" t="s">
        <v>35</v>
      </c>
      <c r="B195" s="244" t="s">
        <v>47</v>
      </c>
      <c r="C195" s="244" t="s">
        <v>36</v>
      </c>
      <c r="D195" s="244" t="s">
        <v>197</v>
      </c>
      <c r="E195" s="244" t="s">
        <v>198</v>
      </c>
    </row>
    <row r="196" spans="1:5" ht="25.5" customHeight="1" x14ac:dyDescent="0.25">
      <c r="A196" s="101" t="s">
        <v>793</v>
      </c>
      <c r="B196" s="100" t="s">
        <v>799</v>
      </c>
      <c r="C196" s="101" t="s">
        <v>111</v>
      </c>
      <c r="D196" s="246">
        <v>44826</v>
      </c>
      <c r="E196" s="103">
        <f>IF(SUM(D198:E200)&lt;&gt;0,MEDIAN(D198:E200),"")</f>
        <v>42</v>
      </c>
    </row>
    <row r="197" spans="1:5" x14ac:dyDescent="0.25">
      <c r="A197" s="244" t="s">
        <v>201</v>
      </c>
      <c r="B197" s="1003"/>
      <c r="C197" s="1003"/>
      <c r="D197" s="1004" t="s">
        <v>187</v>
      </c>
      <c r="E197" s="1004"/>
    </row>
    <row r="198" spans="1:5" x14ac:dyDescent="0.25">
      <c r="A198" s="238" t="s">
        <v>809</v>
      </c>
      <c r="B198" s="1015" t="e">
        <f>VLOOKUP(A198,$A$11:$E$68,3,0)</f>
        <v>#N/A</v>
      </c>
      <c r="C198" s="1015"/>
      <c r="D198" s="1016">
        <v>42</v>
      </c>
      <c r="E198" s="1016"/>
    </row>
    <row r="199" spans="1:5" x14ac:dyDescent="0.25">
      <c r="A199" s="241" t="s">
        <v>810</v>
      </c>
      <c r="B199" s="1011" t="e">
        <f>VLOOKUP(A199,$A$11:$E$68,3,0)</f>
        <v>#N/A</v>
      </c>
      <c r="C199" s="1011"/>
      <c r="D199" s="1012">
        <v>34.200000000000003</v>
      </c>
      <c r="E199" s="1012"/>
    </row>
    <row r="200" spans="1:5" x14ac:dyDescent="0.25">
      <c r="A200" s="245" t="s">
        <v>811</v>
      </c>
      <c r="B200" s="1013" t="e">
        <f>VLOOKUP(A200,$A$11:$E$68,3,0)</f>
        <v>#N/A</v>
      </c>
      <c r="C200" s="1013"/>
      <c r="D200" s="1014">
        <v>48</v>
      </c>
      <c r="E200" s="1014"/>
    </row>
    <row r="201" spans="1:5" x14ac:dyDescent="0.25">
      <c r="A201" s="236" t="s">
        <v>35</v>
      </c>
      <c r="B201" s="244" t="s">
        <v>47</v>
      </c>
      <c r="C201" s="244" t="s">
        <v>36</v>
      </c>
      <c r="D201" s="244" t="s">
        <v>197</v>
      </c>
      <c r="E201" s="244" t="s">
        <v>198</v>
      </c>
    </row>
    <row r="202" spans="1:5" ht="52.5" x14ac:dyDescent="0.25">
      <c r="A202" s="247" t="s">
        <v>794</v>
      </c>
      <c r="B202" s="248" t="s">
        <v>803</v>
      </c>
      <c r="C202" s="247" t="s">
        <v>111</v>
      </c>
      <c r="D202" s="246">
        <v>44671</v>
      </c>
      <c r="E202" s="249">
        <f>IF(SUM(D204:E206)&lt;&gt;0,MEDIAN(D204:E206),"")</f>
        <v>233486.96</v>
      </c>
    </row>
    <row r="203" spans="1:5" x14ac:dyDescent="0.25">
      <c r="A203" s="244" t="s">
        <v>201</v>
      </c>
      <c r="B203" s="1003"/>
      <c r="C203" s="1003"/>
      <c r="D203" s="1004" t="s">
        <v>187</v>
      </c>
      <c r="E203" s="1004"/>
    </row>
    <row r="204" spans="1:5" x14ac:dyDescent="0.25">
      <c r="A204" s="250" t="s">
        <v>812</v>
      </c>
      <c r="B204" s="1005" t="e">
        <f>VLOOKUP(A204,$A$11:$E$68,3,0)</f>
        <v>#N/A</v>
      </c>
      <c r="C204" s="1005"/>
      <c r="D204" s="1006">
        <v>184200</v>
      </c>
      <c r="E204" s="1006"/>
    </row>
    <row r="205" spans="1:5" x14ac:dyDescent="0.25">
      <c r="A205" s="251" t="s">
        <v>813</v>
      </c>
      <c r="B205" s="1007" t="e">
        <f>VLOOKUP(A205,$A$11:$E$68,3,0)</f>
        <v>#N/A</v>
      </c>
      <c r="C205" s="1007"/>
      <c r="D205" s="1008">
        <v>233486.96</v>
      </c>
      <c r="E205" s="1008"/>
    </row>
    <row r="206" spans="1:5" x14ac:dyDescent="0.25">
      <c r="A206" s="252" t="s">
        <v>814</v>
      </c>
      <c r="B206" s="1009" t="e">
        <f>VLOOKUP(A206,$A$11:$E$68,3,0)</f>
        <v>#N/A</v>
      </c>
      <c r="C206" s="1009"/>
      <c r="D206" s="1010">
        <v>255390</v>
      </c>
      <c r="E206" s="1010"/>
    </row>
    <row r="207" spans="1:5" x14ac:dyDescent="0.25">
      <c r="A207" s="236" t="s">
        <v>35</v>
      </c>
      <c r="B207" s="244" t="s">
        <v>47</v>
      </c>
      <c r="C207" s="244" t="s">
        <v>36</v>
      </c>
      <c r="D207" s="244" t="s">
        <v>197</v>
      </c>
      <c r="E207" s="244" t="s">
        <v>198</v>
      </c>
    </row>
    <row r="208" spans="1:5" x14ac:dyDescent="0.25">
      <c r="A208" s="247" t="s">
        <v>835</v>
      </c>
      <c r="B208" s="248" t="s">
        <v>802</v>
      </c>
      <c r="C208" s="247" t="s">
        <v>42</v>
      </c>
      <c r="D208" s="246">
        <v>44827</v>
      </c>
      <c r="E208" s="249">
        <f>IF(SUM(D210:E212)&lt;&gt;0,MEDIAN(D210:E212),"")</f>
        <v>418.64</v>
      </c>
    </row>
    <row r="209" spans="1:5" x14ac:dyDescent="0.25">
      <c r="A209" s="244" t="s">
        <v>201</v>
      </c>
      <c r="B209" s="1003"/>
      <c r="C209" s="1003"/>
      <c r="D209" s="1004" t="s">
        <v>187</v>
      </c>
      <c r="E209" s="1004"/>
    </row>
    <row r="210" spans="1:5" x14ac:dyDescent="0.25">
      <c r="A210" s="250" t="s">
        <v>817</v>
      </c>
      <c r="B210" s="1005" t="e">
        <f>VLOOKUP(A210,$A$11:$E$68,3,0)</f>
        <v>#N/A</v>
      </c>
      <c r="C210" s="1005"/>
      <c r="D210" s="1006">
        <v>184.44</v>
      </c>
      <c r="E210" s="1006"/>
    </row>
    <row r="211" spans="1:5" x14ac:dyDescent="0.25">
      <c r="A211" s="251" t="s">
        <v>818</v>
      </c>
      <c r="B211" s="1007" t="e">
        <f>VLOOKUP(A211,$A$11:$E$68,3,0)</f>
        <v>#N/A</v>
      </c>
      <c r="C211" s="1007"/>
      <c r="D211" s="1008">
        <v>418.64</v>
      </c>
      <c r="E211" s="1008"/>
    </row>
    <row r="212" spans="1:5" x14ac:dyDescent="0.25">
      <c r="A212" s="252" t="s">
        <v>819</v>
      </c>
      <c r="B212" s="1009" t="e">
        <f>VLOOKUP(A212,$A$11:$E$68,3,0)</f>
        <v>#N/A</v>
      </c>
      <c r="C212" s="1009"/>
      <c r="D212" s="1010">
        <v>454.9</v>
      </c>
      <c r="E212" s="1010"/>
    </row>
    <row r="213" spans="1:5" x14ac:dyDescent="0.25">
      <c r="A213" s="236" t="s">
        <v>35</v>
      </c>
      <c r="B213" s="244" t="s">
        <v>47</v>
      </c>
      <c r="C213" s="244" t="s">
        <v>36</v>
      </c>
      <c r="D213" s="244" t="s">
        <v>197</v>
      </c>
      <c r="E213" s="244" t="s">
        <v>198</v>
      </c>
    </row>
    <row r="214" spans="1:5" ht="31.5" x14ac:dyDescent="0.25">
      <c r="A214" s="247" t="s">
        <v>795</v>
      </c>
      <c r="B214" s="248" t="s">
        <v>820</v>
      </c>
      <c r="C214" s="247" t="s">
        <v>858</v>
      </c>
      <c r="D214" s="246">
        <v>44826</v>
      </c>
      <c r="E214" s="249">
        <f>IF(SUM(D216:E218)&lt;&gt;0,MEDIAN(D216:E218),"")</f>
        <v>16287.37</v>
      </c>
    </row>
    <row r="215" spans="1:5" x14ac:dyDescent="0.25">
      <c r="A215" s="244" t="s">
        <v>201</v>
      </c>
      <c r="B215" s="1003"/>
      <c r="C215" s="1003"/>
      <c r="D215" s="1004" t="s">
        <v>187</v>
      </c>
      <c r="E215" s="1004"/>
    </row>
    <row r="216" spans="1:5" x14ac:dyDescent="0.25">
      <c r="A216" s="250" t="s">
        <v>821</v>
      </c>
      <c r="B216" s="1005" t="e">
        <f>VLOOKUP(A216,$A$11:$E$68,3,0)</f>
        <v>#N/A</v>
      </c>
      <c r="C216" s="1005"/>
      <c r="D216" s="1006">
        <v>15700</v>
      </c>
      <c r="E216" s="1006"/>
    </row>
    <row r="217" spans="1:5" x14ac:dyDescent="0.25">
      <c r="A217" s="251" t="s">
        <v>818</v>
      </c>
      <c r="B217" s="1007" t="e">
        <f>VLOOKUP(A217,$A$11:$E$68,3,0)</f>
        <v>#N/A</v>
      </c>
      <c r="C217" s="1007"/>
      <c r="D217" s="1008">
        <f>16287.37</f>
        <v>16287.37</v>
      </c>
      <c r="E217" s="1008"/>
    </row>
    <row r="218" spans="1:5" x14ac:dyDescent="0.25">
      <c r="A218" s="252" t="s">
        <v>822</v>
      </c>
      <c r="B218" s="1009" t="e">
        <f>VLOOKUP(A218,$A$11:$E$68,3,0)</f>
        <v>#N/A</v>
      </c>
      <c r="C218" s="1009"/>
      <c r="D218" s="1010">
        <v>18398.849999999999</v>
      </c>
      <c r="E218" s="1010"/>
    </row>
    <row r="219" spans="1:5" x14ac:dyDescent="0.25">
      <c r="A219" s="236" t="s">
        <v>35</v>
      </c>
      <c r="B219" s="244" t="s">
        <v>47</v>
      </c>
      <c r="C219" s="244" t="s">
        <v>36</v>
      </c>
      <c r="D219" s="244" t="s">
        <v>197</v>
      </c>
      <c r="E219" s="244" t="s">
        <v>198</v>
      </c>
    </row>
    <row r="220" spans="1:5" ht="42" x14ac:dyDescent="0.25">
      <c r="A220" s="247" t="s">
        <v>796</v>
      </c>
      <c r="B220" s="248" t="s">
        <v>839</v>
      </c>
      <c r="C220" s="247" t="s">
        <v>183</v>
      </c>
      <c r="D220" s="246">
        <v>44826</v>
      </c>
      <c r="E220" s="249">
        <f>IF(SUM(D222:E224)&lt;&gt;0,MEDIAN(D222:E224),"")</f>
        <v>92500</v>
      </c>
    </row>
    <row r="221" spans="1:5" x14ac:dyDescent="0.25">
      <c r="A221" s="244" t="s">
        <v>201</v>
      </c>
      <c r="B221" s="1003"/>
      <c r="C221" s="1003"/>
      <c r="D221" s="1004" t="s">
        <v>187</v>
      </c>
      <c r="E221" s="1004"/>
    </row>
    <row r="222" spans="1:5" x14ac:dyDescent="0.25">
      <c r="A222" s="250" t="s">
        <v>823</v>
      </c>
      <c r="B222" s="1005" t="e">
        <f>VLOOKUP(A222,$A$11:$E$68,3,0)</f>
        <v>#N/A</v>
      </c>
      <c r="C222" s="1005"/>
      <c r="D222" s="1006">
        <v>92500</v>
      </c>
      <c r="E222" s="1006"/>
    </row>
    <row r="223" spans="1:5" x14ac:dyDescent="0.25">
      <c r="A223" s="251" t="s">
        <v>840</v>
      </c>
      <c r="B223" s="1007" t="e">
        <f>VLOOKUP(A223,$A$11:$E$68,3,0)</f>
        <v>#N/A</v>
      </c>
      <c r="C223" s="1007"/>
      <c r="D223" s="1008">
        <v>108490</v>
      </c>
      <c r="E223" s="1008"/>
    </row>
    <row r="224" spans="1:5" x14ac:dyDescent="0.25">
      <c r="A224" s="252" t="s">
        <v>841</v>
      </c>
      <c r="B224" s="1009" t="e">
        <f>VLOOKUP(A224,$A$11:$E$68,3,0)</f>
        <v>#N/A</v>
      </c>
      <c r="C224" s="1009"/>
      <c r="D224" s="1010">
        <v>90453</v>
      </c>
      <c r="E224" s="1010"/>
    </row>
    <row r="225" spans="1:5" x14ac:dyDescent="0.25">
      <c r="A225" s="236" t="s">
        <v>35</v>
      </c>
      <c r="B225" s="244" t="s">
        <v>47</v>
      </c>
      <c r="C225" s="244" t="s">
        <v>36</v>
      </c>
      <c r="D225" s="244" t="s">
        <v>197</v>
      </c>
      <c r="E225" s="244" t="s">
        <v>198</v>
      </c>
    </row>
    <row r="226" spans="1:5" ht="31.5" x14ac:dyDescent="0.25">
      <c r="A226" s="247" t="s">
        <v>797</v>
      </c>
      <c r="B226" s="248" t="s">
        <v>846</v>
      </c>
      <c r="C226" s="247" t="s">
        <v>42</v>
      </c>
      <c r="D226" s="246">
        <v>44827</v>
      </c>
      <c r="E226" s="249">
        <f>IF(SUM(D228:E230)&lt;&gt;0,MEDIAN(D228:E230),"")</f>
        <v>87.23</v>
      </c>
    </row>
    <row r="227" spans="1:5" x14ac:dyDescent="0.25">
      <c r="A227" s="244" t="s">
        <v>201</v>
      </c>
      <c r="B227" s="1003"/>
      <c r="C227" s="1003"/>
      <c r="D227" s="1004" t="s">
        <v>187</v>
      </c>
      <c r="E227" s="1004"/>
    </row>
    <row r="228" spans="1:5" x14ac:dyDescent="0.25">
      <c r="A228" s="250" t="s">
        <v>842</v>
      </c>
      <c r="B228" s="1005" t="e">
        <f>VLOOKUP(A228,$A$11:$E$68,3,0)</f>
        <v>#N/A</v>
      </c>
      <c r="C228" s="1005"/>
      <c r="D228" s="1006">
        <v>87.23</v>
      </c>
      <c r="E228" s="1006"/>
    </row>
    <row r="229" spans="1:5" x14ac:dyDescent="0.25">
      <c r="A229" s="251" t="s">
        <v>843</v>
      </c>
      <c r="B229" s="1007" t="e">
        <f>VLOOKUP(A229,$A$11:$E$68,3,0)</f>
        <v>#N/A</v>
      </c>
      <c r="C229" s="1007"/>
      <c r="D229" s="1008">
        <v>92.44</v>
      </c>
      <c r="E229" s="1008"/>
    </row>
    <row r="230" spans="1:5" x14ac:dyDescent="0.25">
      <c r="A230" s="252" t="s">
        <v>844</v>
      </c>
      <c r="B230" s="1009" t="e">
        <f>VLOOKUP(A230,$A$11:$E$68,3,0)</f>
        <v>#N/A</v>
      </c>
      <c r="C230" s="1009"/>
      <c r="D230" s="1010">
        <v>83.2</v>
      </c>
      <c r="E230" s="1010"/>
    </row>
    <row r="231" spans="1:5" x14ac:dyDescent="0.25">
      <c r="A231" s="236" t="s">
        <v>35</v>
      </c>
      <c r="B231" s="244" t="s">
        <v>47</v>
      </c>
      <c r="C231" s="244" t="s">
        <v>36</v>
      </c>
      <c r="D231" s="244" t="s">
        <v>197</v>
      </c>
      <c r="E231" s="244" t="s">
        <v>198</v>
      </c>
    </row>
    <row r="232" spans="1:5" ht="31.5" x14ac:dyDescent="0.25">
      <c r="A232" s="247" t="s">
        <v>852</v>
      </c>
      <c r="B232" s="248" t="s">
        <v>855</v>
      </c>
      <c r="C232" s="247" t="s">
        <v>183</v>
      </c>
      <c r="D232" s="246">
        <v>44830</v>
      </c>
      <c r="E232" s="249">
        <f>IF(SUM(D234:E236)&lt;&gt;0,MEDIAN(D234:E236),"")</f>
        <v>480708.8</v>
      </c>
    </row>
    <row r="233" spans="1:5" x14ac:dyDescent="0.25">
      <c r="A233" s="244" t="s">
        <v>201</v>
      </c>
      <c r="B233" s="1003"/>
      <c r="C233" s="1003"/>
      <c r="D233" s="1004" t="s">
        <v>187</v>
      </c>
      <c r="E233" s="1004"/>
    </row>
    <row r="234" spans="1:5" x14ac:dyDescent="0.25">
      <c r="A234" s="250" t="s">
        <v>845</v>
      </c>
      <c r="B234" s="1005" t="e">
        <f>VLOOKUP(A234,$A$11:$E$68,3,0)</f>
        <v>#N/A</v>
      </c>
      <c r="C234" s="1005"/>
      <c r="D234" s="1006">
        <v>475500</v>
      </c>
      <c r="E234" s="1006"/>
    </row>
    <row r="235" spans="1:5" x14ac:dyDescent="0.25">
      <c r="A235" s="250" t="s">
        <v>853</v>
      </c>
      <c r="B235" s="1007" t="e">
        <f>VLOOKUP(A235,$A$11:$E$68,3,0)</f>
        <v>#N/A</v>
      </c>
      <c r="C235" s="1007"/>
      <c r="D235" s="1008">
        <v>480708.8</v>
      </c>
      <c r="E235" s="1008"/>
    </row>
    <row r="236" spans="1:5" x14ac:dyDescent="0.25">
      <c r="A236" s="253" t="s">
        <v>854</v>
      </c>
      <c r="B236" s="1009" t="e">
        <f>VLOOKUP(A236,$A$11:$E$68,3,0)</f>
        <v>#N/A</v>
      </c>
      <c r="C236" s="1009"/>
      <c r="D236" s="1010">
        <v>619700</v>
      </c>
      <c r="E236" s="1010"/>
    </row>
  </sheetData>
  <autoFilter ref="A1:A200" xr:uid="{00000000-0009-0000-0000-000009000000}"/>
  <dataConsolidate/>
  <mergeCells count="227">
    <mergeCell ref="B224:C224"/>
    <mergeCell ref="D224:E224"/>
    <mergeCell ref="D74:E74"/>
    <mergeCell ref="B74:C74"/>
    <mergeCell ref="B205:C205"/>
    <mergeCell ref="D205:E205"/>
    <mergeCell ref="B206:C206"/>
    <mergeCell ref="D206:E206"/>
    <mergeCell ref="B173:C173"/>
    <mergeCell ref="D173:E173"/>
    <mergeCell ref="B174:C174"/>
    <mergeCell ref="D174:E174"/>
    <mergeCell ref="B175:C175"/>
    <mergeCell ref="D175:E175"/>
    <mergeCell ref="B176:C176"/>
    <mergeCell ref="D176:E176"/>
    <mergeCell ref="B179:C179"/>
    <mergeCell ref="D179:E179"/>
    <mergeCell ref="B203:C203"/>
    <mergeCell ref="D203:E203"/>
    <mergeCell ref="B204:C204"/>
    <mergeCell ref="D204:E204"/>
    <mergeCell ref="B221:C221"/>
    <mergeCell ref="D221:E221"/>
    <mergeCell ref="B222:C222"/>
    <mergeCell ref="D222:E222"/>
    <mergeCell ref="B223:C223"/>
    <mergeCell ref="D223:E223"/>
    <mergeCell ref="B209:C209"/>
    <mergeCell ref="D209:E209"/>
    <mergeCell ref="B217:C217"/>
    <mergeCell ref="D217:E217"/>
    <mergeCell ref="B218:C218"/>
    <mergeCell ref="D218:E218"/>
    <mergeCell ref="B210:C210"/>
    <mergeCell ref="D210:E210"/>
    <mergeCell ref="B211:C211"/>
    <mergeCell ref="D211:E211"/>
    <mergeCell ref="B212:C212"/>
    <mergeCell ref="D212:E212"/>
    <mergeCell ref="B215:C215"/>
    <mergeCell ref="D215:E215"/>
    <mergeCell ref="B216:C216"/>
    <mergeCell ref="D216:E216"/>
    <mergeCell ref="B137:C137"/>
    <mergeCell ref="D137:E137"/>
    <mergeCell ref="B161:C161"/>
    <mergeCell ref="D161:E161"/>
    <mergeCell ref="B149:C149"/>
    <mergeCell ref="D149:E149"/>
    <mergeCell ref="B150:C150"/>
    <mergeCell ref="D150:E150"/>
    <mergeCell ref="B151:C151"/>
    <mergeCell ref="D151:E151"/>
    <mergeCell ref="B152:C152"/>
    <mergeCell ref="D152:E152"/>
    <mergeCell ref="B155:C155"/>
    <mergeCell ref="D155:E155"/>
    <mergeCell ref="B156:C156"/>
    <mergeCell ref="D156:E156"/>
    <mergeCell ref="B138:C138"/>
    <mergeCell ref="D138:E138"/>
    <mergeCell ref="B139:C139"/>
    <mergeCell ref="D139:E139"/>
    <mergeCell ref="B158:C158"/>
    <mergeCell ref="D158:E158"/>
    <mergeCell ref="B128:C128"/>
    <mergeCell ref="D128:E128"/>
    <mergeCell ref="B131:C131"/>
    <mergeCell ref="D131:E131"/>
    <mergeCell ref="B132:C132"/>
    <mergeCell ref="D132:E132"/>
    <mergeCell ref="B133:C133"/>
    <mergeCell ref="D133:E133"/>
    <mergeCell ref="B134:C134"/>
    <mergeCell ref="D134:E134"/>
    <mergeCell ref="B119:C119"/>
    <mergeCell ref="D119:E119"/>
    <mergeCell ref="B126:C126"/>
    <mergeCell ref="D126:E126"/>
    <mergeCell ref="B127:C127"/>
    <mergeCell ref="D127:E127"/>
    <mergeCell ref="B120:C120"/>
    <mergeCell ref="D120:E120"/>
    <mergeCell ref="B121:C121"/>
    <mergeCell ref="D121:E121"/>
    <mergeCell ref="B122:C122"/>
    <mergeCell ref="D122:E122"/>
    <mergeCell ref="B125:C125"/>
    <mergeCell ref="D125:E125"/>
    <mergeCell ref="B115:C115"/>
    <mergeCell ref="D115:E115"/>
    <mergeCell ref="B116:C116"/>
    <mergeCell ref="D116:E116"/>
    <mergeCell ref="B110:C110"/>
    <mergeCell ref="D110:E110"/>
    <mergeCell ref="B113:C113"/>
    <mergeCell ref="D113:E113"/>
    <mergeCell ref="B114:C114"/>
    <mergeCell ref="D114:E114"/>
    <mergeCell ref="B107:C107"/>
    <mergeCell ref="D107:E107"/>
    <mergeCell ref="B108:C108"/>
    <mergeCell ref="D108:E108"/>
    <mergeCell ref="B109:C109"/>
    <mergeCell ref="D109:E109"/>
    <mergeCell ref="B103:C103"/>
    <mergeCell ref="D103:E103"/>
    <mergeCell ref="B104:C104"/>
    <mergeCell ref="D104:E104"/>
    <mergeCell ref="B98:C98"/>
    <mergeCell ref="D98:E98"/>
    <mergeCell ref="B101:C101"/>
    <mergeCell ref="D101:E101"/>
    <mergeCell ref="B102:C102"/>
    <mergeCell ref="D102:E102"/>
    <mergeCell ref="B95:C95"/>
    <mergeCell ref="D95:E95"/>
    <mergeCell ref="B96:C96"/>
    <mergeCell ref="D96:E96"/>
    <mergeCell ref="B97:C97"/>
    <mergeCell ref="D97:E97"/>
    <mergeCell ref="D91:E91"/>
    <mergeCell ref="B92:C92"/>
    <mergeCell ref="D92:E92"/>
    <mergeCell ref="B85:C85"/>
    <mergeCell ref="D85:E85"/>
    <mergeCell ref="B86:C86"/>
    <mergeCell ref="D86:E86"/>
    <mergeCell ref="B89:C89"/>
    <mergeCell ref="D89:E89"/>
    <mergeCell ref="B182:C182"/>
    <mergeCell ref="D182:E182"/>
    <mergeCell ref="B168:C168"/>
    <mergeCell ref="D168:E168"/>
    <mergeCell ref="A4:E4"/>
    <mergeCell ref="D5:E5"/>
    <mergeCell ref="D7:E8"/>
    <mergeCell ref="B73:C73"/>
    <mergeCell ref="D73:E73"/>
    <mergeCell ref="D72:E72"/>
    <mergeCell ref="B72:C72"/>
    <mergeCell ref="D71:E71"/>
    <mergeCell ref="B71:C71"/>
    <mergeCell ref="B84:C84"/>
    <mergeCell ref="D84:E84"/>
    <mergeCell ref="B77:C77"/>
    <mergeCell ref="D77:E77"/>
    <mergeCell ref="B78:C78"/>
    <mergeCell ref="D78:E78"/>
    <mergeCell ref="B79:C79"/>
    <mergeCell ref="D79:E79"/>
    <mergeCell ref="B90:C90"/>
    <mergeCell ref="D90:E90"/>
    <mergeCell ref="B91:C91"/>
    <mergeCell ref="B167:C167"/>
    <mergeCell ref="D167:E167"/>
    <mergeCell ref="B140:C140"/>
    <mergeCell ref="D140:E140"/>
    <mergeCell ref="B180:C180"/>
    <mergeCell ref="D180:E180"/>
    <mergeCell ref="B181:C181"/>
    <mergeCell ref="D181:E181"/>
    <mergeCell ref="B169:C169"/>
    <mergeCell ref="D169:E169"/>
    <mergeCell ref="B170:C170"/>
    <mergeCell ref="D170:E170"/>
    <mergeCell ref="B80:C80"/>
    <mergeCell ref="D80:E80"/>
    <mergeCell ref="B83:C83"/>
    <mergeCell ref="D83:E83"/>
    <mergeCell ref="B186:C186"/>
    <mergeCell ref="D186:E186"/>
    <mergeCell ref="B162:C162"/>
    <mergeCell ref="D162:E162"/>
    <mergeCell ref="B163:C163"/>
    <mergeCell ref="D163:E163"/>
    <mergeCell ref="B143:C143"/>
    <mergeCell ref="D143:E143"/>
    <mergeCell ref="B144:C144"/>
    <mergeCell ref="D144:E144"/>
    <mergeCell ref="B145:C145"/>
    <mergeCell ref="D145:E145"/>
    <mergeCell ref="B146:C146"/>
    <mergeCell ref="D146:E146"/>
    <mergeCell ref="B164:C164"/>
    <mergeCell ref="D164:E164"/>
    <mergeCell ref="B185:C185"/>
    <mergeCell ref="D185:E185"/>
    <mergeCell ref="B157:C157"/>
    <mergeCell ref="D157:E157"/>
    <mergeCell ref="B187:C187"/>
    <mergeCell ref="D187:E187"/>
    <mergeCell ref="B188:C188"/>
    <mergeCell ref="D188:E188"/>
    <mergeCell ref="B191:C191"/>
    <mergeCell ref="D191:E191"/>
    <mergeCell ref="B192:C192"/>
    <mergeCell ref="D192:E192"/>
    <mergeCell ref="B200:C200"/>
    <mergeCell ref="D200:E200"/>
    <mergeCell ref="B197:C197"/>
    <mergeCell ref="D197:E197"/>
    <mergeCell ref="B198:C198"/>
    <mergeCell ref="D198:E198"/>
    <mergeCell ref="B199:C199"/>
    <mergeCell ref="D199:E199"/>
    <mergeCell ref="B193:C193"/>
    <mergeCell ref="D193:E193"/>
    <mergeCell ref="B194:C194"/>
    <mergeCell ref="D194:E194"/>
    <mergeCell ref="B233:C233"/>
    <mergeCell ref="D233:E233"/>
    <mergeCell ref="B234:C234"/>
    <mergeCell ref="D234:E234"/>
    <mergeCell ref="B235:C235"/>
    <mergeCell ref="D235:E235"/>
    <mergeCell ref="B236:C236"/>
    <mergeCell ref="D236:E236"/>
    <mergeCell ref="B227:C227"/>
    <mergeCell ref="D227:E227"/>
    <mergeCell ref="B228:C228"/>
    <mergeCell ref="D228:E228"/>
    <mergeCell ref="B229:C229"/>
    <mergeCell ref="D229:E229"/>
    <mergeCell ref="B230:C230"/>
    <mergeCell ref="D230:E230"/>
  </mergeCells>
  <phoneticPr fontId="2" type="noConversion"/>
  <dataValidations disablePrompts="1" count="6">
    <dataValidation type="list" allowBlank="1" showInputMessage="1" showErrorMessage="1" sqref="A72:A74 A108:A110 A114:A116" xr:uid="{00000000-0002-0000-0900-000000000000}">
      <formula1>$A$11:$A$21</formula1>
    </dataValidation>
    <dataValidation type="list" allowBlank="1" showInputMessage="1" showErrorMessage="1" sqref="A134" xr:uid="{00000000-0002-0000-0900-000001000000}">
      <formula1>$A$11:$A$39</formula1>
    </dataValidation>
    <dataValidation type="list" allowBlank="1" showInputMessage="1" showErrorMessage="1" sqref="A126:A128 A144:A145 A120:A122 A96:A98 A90:A92 A84:A86 A78:A80 A103:A104 A132:A133" xr:uid="{00000000-0002-0000-0900-000002000000}">
      <formula1>$A$11:$A$37</formula1>
    </dataValidation>
    <dataValidation type="list" allowBlank="1" showInputMessage="1" showErrorMessage="1" sqref="A102" xr:uid="{00000000-0002-0000-0900-000003000000}">
      <formula1>$A$11:$A$38</formula1>
    </dataValidation>
    <dataValidation type="list" allowBlank="1" showInputMessage="1" showErrorMessage="1" sqref="A174:A176" xr:uid="{00000000-0002-0000-0900-000004000000}">
      <formula1>$A$11:$A$55</formula1>
    </dataValidation>
    <dataValidation type="list" allowBlank="1" showInputMessage="1" showErrorMessage="1" sqref="A216:A218 A234:A236 A222:A224 A198:A200 A192:A194 A186:A188 A180:A182 A204:A206 A168:A170 A162:A164 A156:A158 A150:A152 A146 A138:A140 A210:A212 A228:A230" xr:uid="{00000000-0002-0000-0900-000005000000}">
      <formula1>$A$11:$A$68</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Y34"/>
  <sheetViews>
    <sheetView zoomScale="70" zoomScaleNormal="70" workbookViewId="0">
      <selection activeCell="G26" sqref="G26"/>
    </sheetView>
  </sheetViews>
  <sheetFormatPr defaultColWidth="9.140625" defaultRowHeight="15" x14ac:dyDescent="0.25"/>
  <cols>
    <col min="1" max="1" width="9.85546875" style="189" bestFit="1" customWidth="1"/>
    <col min="2" max="2" width="18.7109375" style="189" customWidth="1"/>
    <col min="3" max="3" width="32.5703125" style="189" customWidth="1"/>
    <col min="4" max="4" width="9.5703125" style="189" bestFit="1" customWidth="1"/>
    <col min="5" max="5" width="16.7109375" style="189" bestFit="1" customWidth="1"/>
    <col min="6" max="6" width="15.140625" style="189" bestFit="1" customWidth="1"/>
    <col min="7" max="7" width="8.5703125" style="189" bestFit="1" customWidth="1"/>
    <col min="8" max="8" width="16.140625" style="189" bestFit="1" customWidth="1"/>
    <col min="9" max="9" width="15.140625" style="189" bestFit="1" customWidth="1"/>
    <col min="10" max="10" width="8.5703125" style="189" bestFit="1" customWidth="1"/>
    <col min="11" max="11" width="16.140625" style="189" bestFit="1" customWidth="1"/>
    <col min="12" max="12" width="15.140625" style="189" bestFit="1" customWidth="1"/>
    <col min="13" max="13" width="8.5703125" style="189" bestFit="1" customWidth="1"/>
    <col min="14" max="14" width="16.140625" style="189" bestFit="1" customWidth="1"/>
    <col min="15" max="15" width="15.140625" style="189" bestFit="1" customWidth="1"/>
    <col min="16" max="16" width="9.28515625" style="189" bestFit="1" customWidth="1"/>
    <col min="17" max="17" width="16.140625" style="189" bestFit="1" customWidth="1"/>
    <col min="18" max="18" width="15.5703125" style="189" customWidth="1"/>
    <col min="19" max="19" width="9" style="189" bestFit="1" customWidth="1"/>
    <col min="20" max="20" width="16.140625" style="189" bestFit="1" customWidth="1"/>
    <col min="21" max="21" width="9.28515625" style="189" customWidth="1"/>
    <col min="22" max="22" width="13.85546875" style="189" customWidth="1"/>
    <col min="23" max="23" width="6" style="189" bestFit="1" customWidth="1"/>
    <col min="24" max="24" width="13.85546875" style="189" customWidth="1"/>
    <col min="25" max="25" width="6" style="189" bestFit="1" customWidth="1"/>
    <col min="26" max="16384" width="9.140625" style="189"/>
  </cols>
  <sheetData>
    <row r="1" spans="1:25" ht="14.45" customHeight="1" x14ac:dyDescent="0.25">
      <c r="A1" s="539"/>
      <c r="B1" s="540"/>
      <c r="C1" s="730" t="s">
        <v>1</v>
      </c>
      <c r="D1" s="730"/>
      <c r="E1" s="730"/>
      <c r="F1" s="730"/>
      <c r="G1" s="730"/>
      <c r="H1" s="730"/>
      <c r="I1" s="730"/>
      <c r="J1" s="730"/>
      <c r="K1" s="730"/>
      <c r="L1" s="730"/>
      <c r="M1" s="730"/>
      <c r="N1" s="730"/>
      <c r="O1" s="730"/>
      <c r="P1" s="730"/>
      <c r="Q1" s="730"/>
      <c r="R1" s="730"/>
      <c r="S1" s="730"/>
      <c r="T1" s="730"/>
      <c r="U1" s="730"/>
    </row>
    <row r="2" spans="1:25" ht="14.45" customHeight="1" x14ac:dyDescent="0.25">
      <c r="A2" s="541"/>
      <c r="B2" s="542"/>
      <c r="C2" s="731" t="s">
        <v>374</v>
      </c>
      <c r="D2" s="731"/>
      <c r="E2" s="731"/>
      <c r="F2" s="731"/>
      <c r="G2" s="731"/>
      <c r="H2" s="731"/>
      <c r="I2" s="731"/>
      <c r="J2" s="731"/>
      <c r="K2" s="731"/>
      <c r="L2" s="731"/>
      <c r="M2" s="731"/>
      <c r="N2" s="731"/>
      <c r="O2" s="731"/>
      <c r="P2" s="731"/>
      <c r="Q2" s="731"/>
      <c r="R2" s="731"/>
      <c r="S2" s="731"/>
      <c r="T2" s="731"/>
      <c r="U2" s="731"/>
    </row>
    <row r="3" spans="1:25" ht="14.45" customHeight="1" x14ac:dyDescent="0.25">
      <c r="A3" s="543"/>
      <c r="B3" s="544"/>
      <c r="C3" s="730" t="s">
        <v>1265</v>
      </c>
      <c r="D3" s="730"/>
      <c r="E3" s="730"/>
      <c r="F3" s="730"/>
      <c r="G3" s="730"/>
      <c r="H3" s="730"/>
      <c r="I3" s="730"/>
      <c r="J3" s="730"/>
      <c r="K3" s="730"/>
      <c r="L3" s="730"/>
      <c r="M3" s="730"/>
      <c r="N3" s="730"/>
      <c r="O3" s="730"/>
      <c r="P3" s="730"/>
      <c r="Q3" s="730"/>
      <c r="R3" s="730"/>
      <c r="S3" s="730"/>
      <c r="T3" s="730"/>
      <c r="U3" s="730"/>
    </row>
    <row r="4" spans="1:25" ht="20.45" customHeight="1" x14ac:dyDescent="0.25">
      <c r="A4" s="732" t="s">
        <v>18</v>
      </c>
      <c r="B4" s="733"/>
      <c r="C4" s="733"/>
      <c r="D4" s="733"/>
      <c r="E4" s="733"/>
      <c r="F4" s="733"/>
      <c r="G4" s="733"/>
      <c r="H4" s="733"/>
      <c r="I4" s="733"/>
      <c r="J4" s="733"/>
      <c r="K4" s="733"/>
      <c r="L4" s="733"/>
      <c r="M4" s="733"/>
      <c r="N4" s="733"/>
      <c r="O4" s="733"/>
      <c r="P4" s="733"/>
      <c r="Q4" s="733"/>
      <c r="R4" s="733"/>
      <c r="S4" s="733"/>
      <c r="T4" s="733"/>
      <c r="U4" s="936"/>
    </row>
    <row r="5" spans="1:25" ht="14.45" customHeight="1" x14ac:dyDescent="0.25">
      <c r="A5" s="507" t="s">
        <v>60</v>
      </c>
      <c r="B5" s="1054" t="s">
        <v>959</v>
      </c>
      <c r="C5" s="1054"/>
      <c r="D5" s="1054"/>
      <c r="E5" s="1054"/>
      <c r="F5" s="1054"/>
      <c r="G5" s="1054"/>
      <c r="H5" s="1054"/>
      <c r="I5" s="1054"/>
      <c r="J5" s="1054"/>
      <c r="K5" s="1054"/>
      <c r="L5" s="1054"/>
      <c r="M5" s="1054"/>
      <c r="N5" s="1054"/>
      <c r="O5" s="1054"/>
      <c r="P5" s="1054"/>
      <c r="Q5" s="1054"/>
      <c r="R5" s="545" t="s">
        <v>43</v>
      </c>
      <c r="S5" s="503"/>
      <c r="T5" s="503"/>
      <c r="U5" s="504"/>
    </row>
    <row r="6" spans="1:25" ht="14.45" customHeight="1" x14ac:dyDescent="0.25">
      <c r="A6" s="507" t="s">
        <v>61</v>
      </c>
      <c r="B6" s="1054" t="s">
        <v>385</v>
      </c>
      <c r="C6" s="1054"/>
      <c r="D6" s="1054"/>
      <c r="E6" s="1054"/>
      <c r="F6" s="1054"/>
      <c r="G6" s="1054"/>
      <c r="H6" s="1054"/>
      <c r="I6" s="1054"/>
      <c r="J6" s="1054"/>
      <c r="K6" s="1054"/>
      <c r="L6" s="1054"/>
      <c r="M6" s="1054"/>
      <c r="N6" s="1054"/>
      <c r="O6" s="1054"/>
      <c r="P6" s="1054"/>
      <c r="Q6" s="1054"/>
      <c r="R6" s="546"/>
      <c r="S6" s="6"/>
      <c r="T6" s="6"/>
      <c r="U6" s="501"/>
    </row>
    <row r="7" spans="1:25" ht="14.45" customHeight="1" x14ac:dyDescent="0.25">
      <c r="A7" s="507" t="s">
        <v>62</v>
      </c>
      <c r="B7" s="1054" t="s">
        <v>1153</v>
      </c>
      <c r="C7" s="1054"/>
      <c r="D7" s="1054"/>
      <c r="E7" s="1054"/>
      <c r="F7" s="1054"/>
      <c r="G7" s="1054"/>
      <c r="H7" s="1054"/>
      <c r="I7" s="1054"/>
      <c r="J7" s="1054"/>
      <c r="K7" s="1054"/>
      <c r="L7" s="1054"/>
      <c r="M7" s="1054"/>
      <c r="N7" s="1054"/>
      <c r="O7" s="1054"/>
      <c r="P7" s="1054"/>
      <c r="Q7" s="1054"/>
      <c r="R7" s="711" t="s">
        <v>958</v>
      </c>
      <c r="S7" s="712"/>
      <c r="T7" s="712"/>
      <c r="U7" s="713"/>
    </row>
    <row r="8" spans="1:25" ht="14.45" customHeight="1" x14ac:dyDescent="0.25">
      <c r="A8" s="507" t="s">
        <v>63</v>
      </c>
      <c r="B8" s="1054" t="s">
        <v>1266</v>
      </c>
      <c r="C8" s="1054"/>
      <c r="D8" s="1054"/>
      <c r="E8" s="1054"/>
      <c r="F8" s="1054"/>
      <c r="G8" s="1054"/>
      <c r="H8" s="1054"/>
      <c r="I8" s="1054"/>
      <c r="J8" s="1054"/>
      <c r="K8" s="1054"/>
      <c r="L8" s="1054"/>
      <c r="M8" s="1054"/>
      <c r="N8" s="1054"/>
      <c r="O8" s="1054"/>
      <c r="P8" s="1054"/>
      <c r="Q8" s="1054"/>
      <c r="R8" s="714"/>
      <c r="S8" s="715"/>
      <c r="T8" s="715"/>
      <c r="U8" s="716"/>
    </row>
    <row r="9" spans="1:25" ht="15" customHeight="1" x14ac:dyDescent="0.25">
      <c r="A9" s="1058" t="s">
        <v>5</v>
      </c>
      <c r="B9" s="1050" t="s">
        <v>6</v>
      </c>
      <c r="C9" s="1051"/>
      <c r="D9" s="1044" t="s">
        <v>0</v>
      </c>
      <c r="E9" s="1046" t="s">
        <v>19</v>
      </c>
      <c r="F9" s="1055" t="s">
        <v>7</v>
      </c>
      <c r="G9" s="1056"/>
      <c r="H9" s="1057"/>
      <c r="I9" s="1055" t="s">
        <v>44</v>
      </c>
      <c r="J9" s="1056"/>
      <c r="K9" s="1057"/>
      <c r="L9" s="1055" t="s">
        <v>45</v>
      </c>
      <c r="M9" s="1056"/>
      <c r="N9" s="1057"/>
      <c r="O9" s="1055" t="s">
        <v>59</v>
      </c>
      <c r="P9" s="1056"/>
      <c r="Q9" s="1057"/>
      <c r="R9" s="1055" t="s">
        <v>302</v>
      </c>
      <c r="S9" s="1056"/>
      <c r="T9" s="1057"/>
      <c r="U9" s="547" t="s">
        <v>219</v>
      </c>
    </row>
    <row r="10" spans="1:25" x14ac:dyDescent="0.25">
      <c r="A10" s="1059" t="s">
        <v>5</v>
      </c>
      <c r="B10" s="1052"/>
      <c r="C10" s="1053"/>
      <c r="D10" s="1045"/>
      <c r="E10" s="1047"/>
      <c r="F10" s="548" t="s">
        <v>20</v>
      </c>
      <c r="G10" s="548" t="s">
        <v>0</v>
      </c>
      <c r="H10" s="549" t="s">
        <v>30</v>
      </c>
      <c r="I10" s="548" t="s">
        <v>20</v>
      </c>
      <c r="J10" s="548" t="s">
        <v>0</v>
      </c>
      <c r="K10" s="549" t="s">
        <v>30</v>
      </c>
      <c r="L10" s="548" t="s">
        <v>20</v>
      </c>
      <c r="M10" s="548" t="s">
        <v>0</v>
      </c>
      <c r="N10" s="549" t="s">
        <v>30</v>
      </c>
      <c r="O10" s="548" t="s">
        <v>20</v>
      </c>
      <c r="P10" s="548" t="s">
        <v>0</v>
      </c>
      <c r="Q10" s="549" t="s">
        <v>30</v>
      </c>
      <c r="R10" s="548" t="s">
        <v>20</v>
      </c>
      <c r="S10" s="548" t="s">
        <v>0</v>
      </c>
      <c r="T10" s="549" t="s">
        <v>30</v>
      </c>
      <c r="U10" s="550"/>
    </row>
    <row r="11" spans="1:25" x14ac:dyDescent="0.25">
      <c r="A11" s="551" t="s">
        <v>11</v>
      </c>
      <c r="B11" s="552" t="s">
        <v>4</v>
      </c>
      <c r="C11" s="553"/>
      <c r="D11" s="554">
        <v>7.6308064696898065E-3</v>
      </c>
      <c r="E11" s="555">
        <v>3153.04</v>
      </c>
      <c r="F11" s="556">
        <v>3153.04</v>
      </c>
      <c r="G11" s="557">
        <v>1</v>
      </c>
      <c r="H11" s="558">
        <v>1</v>
      </c>
      <c r="I11" s="556">
        <v>0</v>
      </c>
      <c r="J11" s="557"/>
      <c r="K11" s="558">
        <v>1</v>
      </c>
      <c r="L11" s="556">
        <v>0</v>
      </c>
      <c r="M11" s="557"/>
      <c r="N11" s="558">
        <v>1</v>
      </c>
      <c r="O11" s="556">
        <v>0</v>
      </c>
      <c r="P11" s="557"/>
      <c r="Q11" s="558">
        <v>1</v>
      </c>
      <c r="R11" s="556">
        <v>0</v>
      </c>
      <c r="S11" s="557"/>
      <c r="T11" s="558">
        <v>1</v>
      </c>
      <c r="U11" s="559">
        <v>1</v>
      </c>
      <c r="W11" s="274"/>
      <c r="Y11" s="274"/>
    </row>
    <row r="12" spans="1:25" x14ac:dyDescent="0.25">
      <c r="A12" s="551" t="s">
        <v>10</v>
      </c>
      <c r="B12" s="552" t="s">
        <v>902</v>
      </c>
      <c r="C12" s="553"/>
      <c r="D12" s="554">
        <v>2.6058740394665724E-2</v>
      </c>
      <c r="E12" s="555">
        <v>10767.44</v>
      </c>
      <c r="F12" s="556">
        <v>10767.44</v>
      </c>
      <c r="G12" s="557">
        <v>1</v>
      </c>
      <c r="H12" s="558">
        <v>1</v>
      </c>
      <c r="I12" s="556">
        <v>0</v>
      </c>
      <c r="J12" s="557"/>
      <c r="K12" s="558">
        <v>1</v>
      </c>
      <c r="L12" s="556">
        <v>0</v>
      </c>
      <c r="M12" s="557"/>
      <c r="N12" s="558">
        <v>1</v>
      </c>
      <c r="O12" s="556">
        <v>0</v>
      </c>
      <c r="P12" s="557"/>
      <c r="Q12" s="558">
        <v>1</v>
      </c>
      <c r="R12" s="556">
        <v>0</v>
      </c>
      <c r="S12" s="557"/>
      <c r="T12" s="558">
        <v>1</v>
      </c>
      <c r="U12" s="559">
        <v>1</v>
      </c>
      <c r="W12" s="274"/>
      <c r="Y12" s="274"/>
    </row>
    <row r="13" spans="1:25" x14ac:dyDescent="0.25">
      <c r="A13" s="551" t="s">
        <v>14</v>
      </c>
      <c r="B13" s="552" t="s">
        <v>431</v>
      </c>
      <c r="C13" s="560"/>
      <c r="D13" s="554">
        <v>3.0338375385852406E-2</v>
      </c>
      <c r="E13" s="555">
        <v>12535.779999999999</v>
      </c>
      <c r="F13" s="556">
        <v>12535.779999999999</v>
      </c>
      <c r="G13" s="557">
        <v>1</v>
      </c>
      <c r="H13" s="558">
        <v>1</v>
      </c>
      <c r="I13" s="556">
        <v>0</v>
      </c>
      <c r="J13" s="557"/>
      <c r="K13" s="558">
        <v>1</v>
      </c>
      <c r="L13" s="556">
        <v>0</v>
      </c>
      <c r="M13" s="557"/>
      <c r="N13" s="558">
        <v>1</v>
      </c>
      <c r="O13" s="556">
        <v>0</v>
      </c>
      <c r="P13" s="557"/>
      <c r="Q13" s="558">
        <v>1</v>
      </c>
      <c r="R13" s="556">
        <v>0</v>
      </c>
      <c r="S13" s="557"/>
      <c r="T13" s="558">
        <v>1</v>
      </c>
      <c r="U13" s="559">
        <v>1</v>
      </c>
      <c r="W13" s="274"/>
      <c r="Y13" s="274"/>
    </row>
    <row r="14" spans="1:25" x14ac:dyDescent="0.25">
      <c r="A14" s="551" t="s">
        <v>31</v>
      </c>
      <c r="B14" s="552" t="s">
        <v>112</v>
      </c>
      <c r="C14" s="560"/>
      <c r="D14" s="554">
        <v>4.6184065543851176E-2</v>
      </c>
      <c r="E14" s="555">
        <v>19083.2</v>
      </c>
      <c r="F14" s="556">
        <v>19083.2</v>
      </c>
      <c r="G14" s="557">
        <v>1</v>
      </c>
      <c r="H14" s="558">
        <v>1</v>
      </c>
      <c r="I14" s="556">
        <v>0</v>
      </c>
      <c r="J14" s="557"/>
      <c r="K14" s="558">
        <v>1</v>
      </c>
      <c r="L14" s="556">
        <v>0</v>
      </c>
      <c r="M14" s="557"/>
      <c r="N14" s="558">
        <v>1</v>
      </c>
      <c r="O14" s="556">
        <v>0</v>
      </c>
      <c r="P14" s="557"/>
      <c r="Q14" s="558">
        <v>1</v>
      </c>
      <c r="R14" s="556">
        <v>0</v>
      </c>
      <c r="S14" s="557"/>
      <c r="T14" s="558">
        <v>1</v>
      </c>
      <c r="U14" s="559">
        <v>1</v>
      </c>
      <c r="W14" s="274"/>
      <c r="Y14" s="274"/>
    </row>
    <row r="15" spans="1:25" x14ac:dyDescent="0.25">
      <c r="A15" s="551" t="s">
        <v>52</v>
      </c>
      <c r="B15" s="552" t="s">
        <v>115</v>
      </c>
      <c r="C15" s="560"/>
      <c r="D15" s="554">
        <v>1.8613462057814834E-2</v>
      </c>
      <c r="E15" s="555">
        <v>7691.0599999999995</v>
      </c>
      <c r="F15" s="556">
        <v>0</v>
      </c>
      <c r="G15" s="557"/>
      <c r="H15" s="558">
        <v>0</v>
      </c>
      <c r="I15" s="556">
        <v>7691.0599999999995</v>
      </c>
      <c r="J15" s="557">
        <v>1</v>
      </c>
      <c r="K15" s="558">
        <v>1</v>
      </c>
      <c r="L15" s="556">
        <v>0</v>
      </c>
      <c r="M15" s="557"/>
      <c r="N15" s="558">
        <v>1</v>
      </c>
      <c r="O15" s="556">
        <v>0</v>
      </c>
      <c r="P15" s="557"/>
      <c r="Q15" s="558">
        <v>1</v>
      </c>
      <c r="R15" s="556">
        <v>0</v>
      </c>
      <c r="S15" s="557"/>
      <c r="T15" s="558">
        <v>1</v>
      </c>
      <c r="U15" s="559">
        <v>1</v>
      </c>
      <c r="W15" s="274"/>
      <c r="Y15" s="274"/>
    </row>
    <row r="16" spans="1:25" x14ac:dyDescent="0.25">
      <c r="A16" s="551" t="s">
        <v>117</v>
      </c>
      <c r="B16" s="552" t="s">
        <v>118</v>
      </c>
      <c r="C16" s="560"/>
      <c r="D16" s="554">
        <v>7.4113019546838466E-2</v>
      </c>
      <c r="E16" s="555">
        <v>30623.410000000003</v>
      </c>
      <c r="F16" s="556">
        <v>0</v>
      </c>
      <c r="G16" s="557"/>
      <c r="H16" s="558">
        <v>0</v>
      </c>
      <c r="I16" s="556">
        <v>30623.410000000003</v>
      </c>
      <c r="J16" s="557">
        <v>1</v>
      </c>
      <c r="K16" s="558">
        <v>1</v>
      </c>
      <c r="L16" s="556">
        <v>0</v>
      </c>
      <c r="M16" s="557"/>
      <c r="N16" s="558">
        <v>1</v>
      </c>
      <c r="O16" s="556">
        <v>0</v>
      </c>
      <c r="P16" s="557"/>
      <c r="Q16" s="558">
        <v>1</v>
      </c>
      <c r="R16" s="556">
        <v>0</v>
      </c>
      <c r="S16" s="557"/>
      <c r="T16" s="558">
        <v>1</v>
      </c>
      <c r="U16" s="559">
        <v>1</v>
      </c>
      <c r="W16" s="274"/>
      <c r="Y16" s="274"/>
    </row>
    <row r="17" spans="1:25" x14ac:dyDescent="0.25">
      <c r="A17" s="551" t="s">
        <v>53</v>
      </c>
      <c r="B17" s="552" t="s">
        <v>122</v>
      </c>
      <c r="C17" s="560"/>
      <c r="D17" s="554">
        <v>0.10106716430607166</v>
      </c>
      <c r="E17" s="555">
        <v>41760.83</v>
      </c>
      <c r="F17" s="556">
        <v>0</v>
      </c>
      <c r="G17" s="557"/>
      <c r="H17" s="558">
        <v>0</v>
      </c>
      <c r="I17" s="556">
        <v>41760.83</v>
      </c>
      <c r="J17" s="557">
        <v>1</v>
      </c>
      <c r="K17" s="558">
        <v>1</v>
      </c>
      <c r="L17" s="556">
        <v>0</v>
      </c>
      <c r="M17" s="557"/>
      <c r="N17" s="558">
        <v>1</v>
      </c>
      <c r="O17" s="556">
        <v>0</v>
      </c>
      <c r="P17" s="557"/>
      <c r="Q17" s="558">
        <v>1</v>
      </c>
      <c r="R17" s="556">
        <v>0</v>
      </c>
      <c r="S17" s="557"/>
      <c r="T17" s="558">
        <v>1</v>
      </c>
      <c r="U17" s="559">
        <v>1</v>
      </c>
      <c r="W17" s="274"/>
      <c r="Y17" s="274"/>
    </row>
    <row r="18" spans="1:25" x14ac:dyDescent="0.25">
      <c r="A18" s="551" t="s">
        <v>56</v>
      </c>
      <c r="B18" s="552" t="s">
        <v>116</v>
      </c>
      <c r="C18" s="553"/>
      <c r="D18" s="554">
        <v>6.8014865193579091E-2</v>
      </c>
      <c r="E18" s="555">
        <v>28103.66</v>
      </c>
      <c r="F18" s="556">
        <v>0</v>
      </c>
      <c r="G18" s="557"/>
      <c r="H18" s="558">
        <v>0</v>
      </c>
      <c r="I18" s="556">
        <v>14051.83</v>
      </c>
      <c r="J18" s="557">
        <v>0.5</v>
      </c>
      <c r="K18" s="558">
        <v>0.5</v>
      </c>
      <c r="L18" s="556">
        <v>14051.83</v>
      </c>
      <c r="M18" s="557">
        <v>0.5</v>
      </c>
      <c r="N18" s="558">
        <v>1</v>
      </c>
      <c r="O18" s="556">
        <v>0</v>
      </c>
      <c r="P18" s="557"/>
      <c r="Q18" s="558">
        <v>1</v>
      </c>
      <c r="R18" s="556">
        <v>0</v>
      </c>
      <c r="S18" s="557"/>
      <c r="T18" s="558">
        <v>1</v>
      </c>
      <c r="U18" s="559">
        <v>1</v>
      </c>
      <c r="W18" s="274"/>
      <c r="Y18" s="274"/>
    </row>
    <row r="19" spans="1:25" x14ac:dyDescent="0.25">
      <c r="A19" s="551" t="s">
        <v>129</v>
      </c>
      <c r="B19" s="552" t="s">
        <v>130</v>
      </c>
      <c r="C19" s="553"/>
      <c r="D19" s="554">
        <v>3.7271357934034598E-2</v>
      </c>
      <c r="E19" s="555">
        <v>15400.479999999998</v>
      </c>
      <c r="F19" s="556">
        <v>0</v>
      </c>
      <c r="G19" s="557"/>
      <c r="H19" s="558">
        <v>0</v>
      </c>
      <c r="I19" s="556">
        <v>0</v>
      </c>
      <c r="J19" s="557"/>
      <c r="K19" s="558">
        <v>0</v>
      </c>
      <c r="L19" s="556">
        <v>0</v>
      </c>
      <c r="M19" s="557"/>
      <c r="N19" s="558">
        <v>0</v>
      </c>
      <c r="O19" s="556">
        <v>15400.479999999998</v>
      </c>
      <c r="P19" s="557">
        <v>1</v>
      </c>
      <c r="Q19" s="558">
        <v>1</v>
      </c>
      <c r="R19" s="556">
        <v>0</v>
      </c>
      <c r="S19" s="557"/>
      <c r="T19" s="558">
        <v>1</v>
      </c>
      <c r="U19" s="559">
        <v>1</v>
      </c>
      <c r="W19" s="274"/>
      <c r="Y19" s="274"/>
    </row>
    <row r="20" spans="1:25" x14ac:dyDescent="0.25">
      <c r="A20" s="551" t="s">
        <v>132</v>
      </c>
      <c r="B20" s="552" t="s">
        <v>134</v>
      </c>
      <c r="C20" s="560"/>
      <c r="D20" s="554">
        <v>9.1533375497057978E-2</v>
      </c>
      <c r="E20" s="555">
        <v>37821.48000000001</v>
      </c>
      <c r="F20" s="556">
        <v>0</v>
      </c>
      <c r="G20" s="557"/>
      <c r="H20" s="558">
        <v>0</v>
      </c>
      <c r="I20" s="556">
        <v>0</v>
      </c>
      <c r="J20" s="557"/>
      <c r="K20" s="558">
        <v>0</v>
      </c>
      <c r="L20" s="556">
        <v>18910.740000000005</v>
      </c>
      <c r="M20" s="557">
        <v>0.5</v>
      </c>
      <c r="N20" s="558">
        <v>0.5</v>
      </c>
      <c r="O20" s="556">
        <v>18910.740000000005</v>
      </c>
      <c r="P20" s="557">
        <v>0.5</v>
      </c>
      <c r="Q20" s="558">
        <v>1</v>
      </c>
      <c r="R20" s="556">
        <v>0</v>
      </c>
      <c r="S20" s="557"/>
      <c r="T20" s="558">
        <v>1</v>
      </c>
      <c r="U20" s="559">
        <v>1</v>
      </c>
      <c r="W20" s="274"/>
      <c r="Y20" s="274"/>
    </row>
    <row r="21" spans="1:25" x14ac:dyDescent="0.25">
      <c r="A21" s="551" t="s">
        <v>133</v>
      </c>
      <c r="B21" s="552" t="s">
        <v>1191</v>
      </c>
      <c r="C21" s="560"/>
      <c r="D21" s="554">
        <v>1.1429123497675294E-2</v>
      </c>
      <c r="E21" s="555">
        <v>4722.5</v>
      </c>
      <c r="F21" s="556">
        <v>0</v>
      </c>
      <c r="G21" s="557"/>
      <c r="H21" s="558">
        <v>0</v>
      </c>
      <c r="I21" s="556">
        <v>0</v>
      </c>
      <c r="J21" s="557"/>
      <c r="K21" s="558">
        <v>0</v>
      </c>
      <c r="L21" s="556">
        <v>2361.25</v>
      </c>
      <c r="M21" s="557">
        <v>0.5</v>
      </c>
      <c r="N21" s="558">
        <v>0.5</v>
      </c>
      <c r="O21" s="556">
        <v>2361.25</v>
      </c>
      <c r="P21" s="557">
        <v>0.5</v>
      </c>
      <c r="Q21" s="558">
        <v>1</v>
      </c>
      <c r="R21" s="556">
        <v>0</v>
      </c>
      <c r="S21" s="557"/>
      <c r="T21" s="558">
        <v>1</v>
      </c>
      <c r="U21" s="559">
        <v>1</v>
      </c>
      <c r="W21" s="274"/>
      <c r="Y21" s="274"/>
    </row>
    <row r="22" spans="1:25" x14ac:dyDescent="0.25">
      <c r="A22" s="551" t="s">
        <v>136</v>
      </c>
      <c r="B22" s="552" t="s">
        <v>137</v>
      </c>
      <c r="C22" s="560"/>
      <c r="D22" s="554">
        <v>3.9565943549834679E-3</v>
      </c>
      <c r="E22" s="555">
        <v>1634.8599999999997</v>
      </c>
      <c r="F22" s="556">
        <v>0</v>
      </c>
      <c r="G22" s="557"/>
      <c r="H22" s="558">
        <v>0</v>
      </c>
      <c r="I22" s="556">
        <v>0</v>
      </c>
      <c r="J22" s="557"/>
      <c r="K22" s="558">
        <v>0</v>
      </c>
      <c r="L22" s="556">
        <v>0</v>
      </c>
      <c r="M22" s="557"/>
      <c r="N22" s="558">
        <v>0</v>
      </c>
      <c r="O22" s="556">
        <v>0</v>
      </c>
      <c r="P22" s="557"/>
      <c r="Q22" s="558">
        <v>0</v>
      </c>
      <c r="R22" s="556">
        <v>1634.8599999999997</v>
      </c>
      <c r="S22" s="557">
        <v>1</v>
      </c>
      <c r="T22" s="558">
        <v>1</v>
      </c>
      <c r="U22" s="559">
        <v>1</v>
      </c>
      <c r="W22" s="274"/>
      <c r="Y22" s="274"/>
    </row>
    <row r="23" spans="1:25" x14ac:dyDescent="0.25">
      <c r="A23" s="551" t="s">
        <v>138</v>
      </c>
      <c r="B23" s="552" t="s">
        <v>141</v>
      </c>
      <c r="C23" s="560"/>
      <c r="D23" s="554">
        <v>7.8898028718815946E-2</v>
      </c>
      <c r="E23" s="555">
        <v>32600.57</v>
      </c>
      <c r="F23" s="556">
        <v>0</v>
      </c>
      <c r="G23" s="557"/>
      <c r="H23" s="558">
        <v>0</v>
      </c>
      <c r="I23" s="556">
        <v>0</v>
      </c>
      <c r="J23" s="557"/>
      <c r="K23" s="558">
        <v>0</v>
      </c>
      <c r="L23" s="556">
        <v>16300.285</v>
      </c>
      <c r="M23" s="557">
        <v>0.5</v>
      </c>
      <c r="N23" s="558">
        <v>0.5</v>
      </c>
      <c r="O23" s="556">
        <v>16300.285</v>
      </c>
      <c r="P23" s="557">
        <v>0.5</v>
      </c>
      <c r="Q23" s="558">
        <v>1</v>
      </c>
      <c r="R23" s="556">
        <v>0</v>
      </c>
      <c r="S23" s="557"/>
      <c r="T23" s="558">
        <v>1</v>
      </c>
      <c r="U23" s="559">
        <v>1</v>
      </c>
      <c r="W23" s="274"/>
      <c r="Y23" s="274"/>
    </row>
    <row r="24" spans="1:25" x14ac:dyDescent="0.25">
      <c r="A24" s="551" t="s">
        <v>139</v>
      </c>
      <c r="B24" s="552" t="s">
        <v>143</v>
      </c>
      <c r="C24" s="560"/>
      <c r="D24" s="554">
        <v>0.280487583228402</v>
      </c>
      <c r="E24" s="555">
        <v>115897.13</v>
      </c>
      <c r="F24" s="556">
        <v>0</v>
      </c>
      <c r="G24" s="557"/>
      <c r="H24" s="558">
        <v>0</v>
      </c>
      <c r="I24" s="556">
        <v>0</v>
      </c>
      <c r="J24" s="557"/>
      <c r="K24" s="558">
        <v>0</v>
      </c>
      <c r="L24" s="556">
        <v>57948.565000000002</v>
      </c>
      <c r="M24" s="557">
        <v>0.5</v>
      </c>
      <c r="N24" s="558">
        <v>0.5</v>
      </c>
      <c r="O24" s="556">
        <v>57948.565000000002</v>
      </c>
      <c r="P24" s="557">
        <v>0.5</v>
      </c>
      <c r="Q24" s="558">
        <v>1</v>
      </c>
      <c r="R24" s="556">
        <v>0</v>
      </c>
      <c r="S24" s="557"/>
      <c r="T24" s="558">
        <v>1</v>
      </c>
      <c r="U24" s="559">
        <v>1</v>
      </c>
      <c r="W24" s="274"/>
      <c r="Y24" s="274"/>
    </row>
    <row r="25" spans="1:25" x14ac:dyDescent="0.25">
      <c r="A25" s="551" t="s">
        <v>169</v>
      </c>
      <c r="B25" s="552" t="s">
        <v>294</v>
      </c>
      <c r="C25" s="560"/>
      <c r="D25" s="554">
        <v>6.8661987127309823E-2</v>
      </c>
      <c r="E25" s="555">
        <v>28371.05</v>
      </c>
      <c r="F25" s="556">
        <v>0</v>
      </c>
      <c r="G25" s="557"/>
      <c r="H25" s="558">
        <v>0</v>
      </c>
      <c r="I25" s="556">
        <v>0</v>
      </c>
      <c r="J25" s="557"/>
      <c r="K25" s="558">
        <v>0</v>
      </c>
      <c r="L25" s="556">
        <v>0</v>
      </c>
      <c r="M25" s="557"/>
      <c r="N25" s="558">
        <v>0</v>
      </c>
      <c r="O25" s="556">
        <v>0</v>
      </c>
      <c r="P25" s="557"/>
      <c r="Q25" s="558">
        <v>0</v>
      </c>
      <c r="R25" s="556">
        <v>28371.05</v>
      </c>
      <c r="S25" s="557">
        <v>1</v>
      </c>
      <c r="T25" s="558">
        <v>1</v>
      </c>
      <c r="U25" s="559">
        <v>1</v>
      </c>
      <c r="W25" s="274"/>
      <c r="Y25" s="274"/>
    </row>
    <row r="26" spans="1:25" x14ac:dyDescent="0.25">
      <c r="A26" s="551" t="s">
        <v>175</v>
      </c>
      <c r="B26" s="552" t="s">
        <v>142</v>
      </c>
      <c r="C26" s="560"/>
      <c r="D26" s="554">
        <v>1.1009204552607715E-2</v>
      </c>
      <c r="E26" s="555">
        <v>4548.99</v>
      </c>
      <c r="F26" s="556">
        <v>0</v>
      </c>
      <c r="G26" s="557"/>
      <c r="H26" s="558">
        <v>0</v>
      </c>
      <c r="I26" s="556">
        <v>0</v>
      </c>
      <c r="J26" s="557"/>
      <c r="K26" s="558">
        <v>0</v>
      </c>
      <c r="L26" s="556">
        <v>0</v>
      </c>
      <c r="M26" s="557"/>
      <c r="N26" s="558">
        <v>0</v>
      </c>
      <c r="O26" s="556">
        <v>0</v>
      </c>
      <c r="P26" s="557"/>
      <c r="Q26" s="558">
        <v>0</v>
      </c>
      <c r="R26" s="556">
        <v>4548.99</v>
      </c>
      <c r="S26" s="557">
        <v>1</v>
      </c>
      <c r="T26" s="558">
        <v>1</v>
      </c>
      <c r="U26" s="559">
        <v>1</v>
      </c>
      <c r="W26" s="274"/>
      <c r="Y26" s="274"/>
    </row>
    <row r="27" spans="1:25" x14ac:dyDescent="0.25">
      <c r="A27" s="551" t="s">
        <v>177</v>
      </c>
      <c r="B27" s="552" t="s">
        <v>157</v>
      </c>
      <c r="C27" s="560"/>
      <c r="D27" s="554">
        <v>4.3560824560981891E-2</v>
      </c>
      <c r="E27" s="555">
        <v>17999.28</v>
      </c>
      <c r="F27" s="556">
        <v>3599.8559999999998</v>
      </c>
      <c r="G27" s="557">
        <v>0.2</v>
      </c>
      <c r="H27" s="558">
        <v>0.2</v>
      </c>
      <c r="I27" s="556">
        <v>3599.8559999999998</v>
      </c>
      <c r="J27" s="557">
        <v>0.2</v>
      </c>
      <c r="K27" s="558">
        <v>0.4</v>
      </c>
      <c r="L27" s="556">
        <v>3599.8559999999998</v>
      </c>
      <c r="M27" s="557">
        <v>0.2</v>
      </c>
      <c r="N27" s="558">
        <v>0.60000000000000009</v>
      </c>
      <c r="O27" s="556">
        <v>3599.8559999999998</v>
      </c>
      <c r="P27" s="557">
        <v>0.2</v>
      </c>
      <c r="Q27" s="558">
        <v>0.8</v>
      </c>
      <c r="R27" s="556">
        <v>3599.8559999999998</v>
      </c>
      <c r="S27" s="557">
        <v>0.2</v>
      </c>
      <c r="T27" s="558">
        <v>1</v>
      </c>
      <c r="U27" s="559">
        <v>1</v>
      </c>
      <c r="W27" s="274"/>
      <c r="Y27" s="274"/>
    </row>
    <row r="28" spans="1:25" x14ac:dyDescent="0.25">
      <c r="A28" s="551" t="s">
        <v>180</v>
      </c>
      <c r="B28" s="552" t="s">
        <v>156</v>
      </c>
      <c r="C28" s="560"/>
      <c r="D28" s="554">
        <v>1.1714216297680831E-3</v>
      </c>
      <c r="E28" s="555">
        <v>484.03</v>
      </c>
      <c r="F28" s="556">
        <v>0</v>
      </c>
      <c r="G28" s="557"/>
      <c r="H28" s="558">
        <v>0</v>
      </c>
      <c r="I28" s="556">
        <v>0</v>
      </c>
      <c r="J28" s="557"/>
      <c r="K28" s="558">
        <v>0</v>
      </c>
      <c r="L28" s="556">
        <v>0</v>
      </c>
      <c r="M28" s="557"/>
      <c r="N28" s="558">
        <v>0</v>
      </c>
      <c r="O28" s="556">
        <v>0</v>
      </c>
      <c r="P28" s="557"/>
      <c r="Q28" s="558">
        <v>0</v>
      </c>
      <c r="R28" s="556">
        <v>484.03</v>
      </c>
      <c r="S28" s="557">
        <v>1</v>
      </c>
      <c r="T28" s="558">
        <v>1</v>
      </c>
      <c r="U28" s="559">
        <v>1</v>
      </c>
      <c r="W28" s="274"/>
      <c r="Y28" s="274"/>
    </row>
    <row r="29" spans="1:25" x14ac:dyDescent="0.25">
      <c r="A29" s="561"/>
      <c r="B29" s="562"/>
      <c r="C29" s="562"/>
      <c r="D29" s="563">
        <v>1</v>
      </c>
      <c r="E29" s="564">
        <v>413198.79000000004</v>
      </c>
      <c r="F29" s="565"/>
      <c r="G29" s="566"/>
      <c r="H29" s="567"/>
      <c r="I29" s="565"/>
      <c r="J29" s="566"/>
      <c r="K29" s="568"/>
      <c r="L29" s="569"/>
      <c r="M29" s="570"/>
      <c r="N29" s="571"/>
      <c r="O29" s="569"/>
      <c r="P29" s="570"/>
      <c r="Q29" s="571"/>
      <c r="R29" s="572"/>
      <c r="S29" s="557"/>
      <c r="T29" s="573"/>
      <c r="U29" s="574"/>
      <c r="W29" s="274"/>
      <c r="Y29" s="274"/>
    </row>
    <row r="30" spans="1:25" x14ac:dyDescent="0.25">
      <c r="A30" s="575"/>
      <c r="B30" s="1048" t="s">
        <v>8</v>
      </c>
      <c r="C30" s="1048"/>
      <c r="D30" s="1048"/>
      <c r="E30" s="1049"/>
      <c r="F30" s="576">
        <v>49139.315999999999</v>
      </c>
      <c r="G30" s="577"/>
      <c r="H30" s="578"/>
      <c r="I30" s="576">
        <v>97726.986000000004</v>
      </c>
      <c r="J30" s="577"/>
      <c r="K30" s="578"/>
      <c r="L30" s="576">
        <v>113172.52600000001</v>
      </c>
      <c r="M30" s="577"/>
      <c r="N30" s="578"/>
      <c r="O30" s="576">
        <v>114521.17600000001</v>
      </c>
      <c r="P30" s="577"/>
      <c r="Q30" s="578"/>
      <c r="R30" s="576">
        <v>38638.786</v>
      </c>
      <c r="S30" s="577"/>
      <c r="T30" s="578"/>
      <c r="U30" s="574"/>
    </row>
    <row r="31" spans="1:25" x14ac:dyDescent="0.25">
      <c r="A31" s="579"/>
      <c r="B31" s="1042" t="s">
        <v>9</v>
      </c>
      <c r="C31" s="1042"/>
      <c r="D31" s="1042"/>
      <c r="E31" s="1043"/>
      <c r="F31" s="580">
        <v>49139.315999999999</v>
      </c>
      <c r="G31" s="581">
        <v>0.11892415270625549</v>
      </c>
      <c r="H31" s="582">
        <v>0.11892415270625549</v>
      </c>
      <c r="I31" s="580">
        <v>146866.302</v>
      </c>
      <c r="J31" s="581">
        <v>0.23651324341971086</v>
      </c>
      <c r="K31" s="582">
        <v>0.35543739612596637</v>
      </c>
      <c r="L31" s="580">
        <v>260038.82800000001</v>
      </c>
      <c r="M31" s="581">
        <v>0.27389365297996154</v>
      </c>
      <c r="N31" s="582">
        <v>0.62933104910592785</v>
      </c>
      <c r="O31" s="580">
        <v>374560.00400000002</v>
      </c>
      <c r="P31" s="581">
        <v>0.27715757831720661</v>
      </c>
      <c r="Q31" s="582">
        <v>0.90648862742313452</v>
      </c>
      <c r="R31" s="580">
        <v>413198.79000000004</v>
      </c>
      <c r="S31" s="581">
        <v>9.3511372576865481E-2</v>
      </c>
      <c r="T31" s="582">
        <v>1</v>
      </c>
      <c r="U31" s="574"/>
    </row>
    <row r="32" spans="1:25" ht="4.1500000000000004" customHeight="1" x14ac:dyDescent="0.25">
      <c r="A32" s="583"/>
      <c r="B32" s="584"/>
      <c r="C32" s="584"/>
      <c r="D32" s="585"/>
      <c r="E32" s="586"/>
      <c r="F32" s="587"/>
      <c r="G32" s="587"/>
      <c r="H32" s="588"/>
      <c r="I32" s="589"/>
      <c r="J32" s="589"/>
      <c r="K32" s="589"/>
      <c r="L32" s="589"/>
      <c r="M32" s="589"/>
      <c r="N32" s="589"/>
      <c r="O32" s="589"/>
      <c r="P32" s="589"/>
      <c r="Q32" s="589"/>
      <c r="R32" s="589"/>
      <c r="S32" s="589"/>
      <c r="T32" s="589"/>
      <c r="U32" s="590"/>
    </row>
    <row r="33" spans="1:21" x14ac:dyDescent="0.25">
      <c r="A33" s="536"/>
      <c r="B33" s="536"/>
      <c r="C33" s="536"/>
      <c r="D33" s="536"/>
      <c r="E33" s="536" t="s">
        <v>347</v>
      </c>
      <c r="F33" s="536"/>
      <c r="G33" s="536"/>
      <c r="H33" s="536"/>
      <c r="I33" s="536"/>
      <c r="J33" s="536"/>
      <c r="K33" s="536"/>
      <c r="L33" s="536"/>
      <c r="M33" s="536"/>
      <c r="N33" s="536"/>
      <c r="O33" s="536"/>
      <c r="P33" s="536"/>
      <c r="Q33" s="536"/>
      <c r="R33" s="536"/>
      <c r="S33" s="536"/>
      <c r="T33" s="536"/>
      <c r="U33" s="536"/>
    </row>
    <row r="34" spans="1:21" x14ac:dyDescent="0.25">
      <c r="A34" s="536"/>
      <c r="B34" s="536"/>
      <c r="C34" s="536"/>
      <c r="D34" s="536"/>
      <c r="E34" s="536"/>
      <c r="F34" s="536"/>
      <c r="G34" s="536"/>
      <c r="H34" s="536"/>
      <c r="I34" s="536"/>
      <c r="J34" s="536"/>
      <c r="K34" s="536"/>
      <c r="L34" s="536"/>
      <c r="M34" s="536"/>
      <c r="N34" s="536"/>
      <c r="O34" s="536"/>
      <c r="P34" s="536"/>
      <c r="Q34" s="536"/>
      <c r="R34" s="536"/>
      <c r="S34" s="536"/>
      <c r="T34" s="536"/>
      <c r="U34" s="536"/>
    </row>
  </sheetData>
  <mergeCells count="20">
    <mergeCell ref="R9:T9"/>
    <mergeCell ref="A9:A10"/>
    <mergeCell ref="F9:H9"/>
    <mergeCell ref="O9:Q9"/>
    <mergeCell ref="B31:E31"/>
    <mergeCell ref="D9:D10"/>
    <mergeCell ref="E9:E10"/>
    <mergeCell ref="B30:E30"/>
    <mergeCell ref="C1:U1"/>
    <mergeCell ref="C2:U2"/>
    <mergeCell ref="C3:U3"/>
    <mergeCell ref="A4:U4"/>
    <mergeCell ref="B9:C10"/>
    <mergeCell ref="R7:U8"/>
    <mergeCell ref="B5:Q5"/>
    <mergeCell ref="B6:Q6"/>
    <mergeCell ref="B7:Q7"/>
    <mergeCell ref="B8:Q8"/>
    <mergeCell ref="I9:K9"/>
    <mergeCell ref="L9:N9"/>
  </mergeCells>
  <phoneticPr fontId="2" type="noConversion"/>
  <conditionalFormatting sqref="G11:G28 S11:S29">
    <cfRule type="cellIs" dxfId="3" priority="12" operator="greaterThan">
      <formula>0</formula>
    </cfRule>
  </conditionalFormatting>
  <conditionalFormatting sqref="J11:J28">
    <cfRule type="cellIs" dxfId="2" priority="11" operator="greaterThan">
      <formula>0</formula>
    </cfRule>
  </conditionalFormatting>
  <conditionalFormatting sqref="M11:M28">
    <cfRule type="cellIs" dxfId="1" priority="10" operator="greaterThan">
      <formula>0</formula>
    </cfRule>
  </conditionalFormatting>
  <conditionalFormatting sqref="P11:P28">
    <cfRule type="cellIs" dxfId="0" priority="9" operator="greaterThan">
      <formula>0</formula>
    </cfRule>
  </conditionalFormatting>
  <pageMargins left="0.23622047244094491" right="0.23622047244094491" top="0.35433070866141736" bottom="0.55118110236220474" header="0.31496062992125984" footer="0.31496062992125984"/>
  <pageSetup paperSize="9" scale="49" fitToHeight="0" orientation="landscape" horizontalDpi="4294967292" verticalDpi="300" r:id="rId1"/>
  <headerFooter>
    <oddFooter>Página &amp;P de &amp;N</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79998168889431442"/>
    <pageSetUpPr fitToPage="1"/>
  </sheetPr>
  <dimension ref="A1:L169"/>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2"/>
      <c r="B1" s="73" t="s">
        <v>1</v>
      </c>
      <c r="C1" s="90"/>
      <c r="D1" s="90"/>
      <c r="E1" s="91"/>
    </row>
    <row r="2" spans="1:7" ht="15.75" x14ac:dyDescent="0.25">
      <c r="A2" s="3"/>
      <c r="B2" s="74" t="str">
        <f>[6]COMPOSIÇÃO!C2</f>
        <v>PREFEITURA MUNICIPAL DE BANDEIRANTES</v>
      </c>
      <c r="C2" s="75"/>
      <c r="D2" s="75"/>
      <c r="E2" s="76"/>
    </row>
    <row r="3" spans="1:7" x14ac:dyDescent="0.25">
      <c r="A3" s="4"/>
      <c r="B3" s="73" t="str">
        <f>[8]ORÇAMENTO_DES!C3</f>
        <v>SECRETARIA DE OBRAS</v>
      </c>
      <c r="C3" s="90"/>
      <c r="D3" s="90"/>
      <c r="E3" s="91"/>
    </row>
    <row r="4" spans="1:7" ht="20.45" customHeight="1" x14ac:dyDescent="0.25">
      <c r="A4" s="732" t="s">
        <v>187</v>
      </c>
      <c r="B4" s="733"/>
      <c r="C4" s="733"/>
      <c r="D4" s="733"/>
      <c r="E4" s="936"/>
    </row>
    <row r="5" spans="1:7" ht="14.45" customHeight="1" x14ac:dyDescent="0.25">
      <c r="A5" s="7" t="str">
        <f>[9]ORÇAMENTO_DES!A3</f>
        <v>Objeto:</v>
      </c>
      <c r="B5" s="87" t="e">
        <f>#REF!</f>
        <v>#REF!</v>
      </c>
      <c r="C5" s="8"/>
      <c r="D5" s="937" t="s">
        <v>43</v>
      </c>
      <c r="E5" s="938"/>
    </row>
    <row r="6" spans="1:7" x14ac:dyDescent="0.25">
      <c r="A6" s="7" t="s">
        <v>2</v>
      </c>
      <c r="B6" s="87" t="e">
        <f>#REF!</f>
        <v>#REF!</v>
      </c>
      <c r="C6" s="93"/>
      <c r="D6" s="94"/>
      <c r="E6" s="32"/>
      <c r="F6" s="6"/>
      <c r="G6" s="77"/>
    </row>
    <row r="7" spans="1:7" ht="14.45" customHeight="1" x14ac:dyDescent="0.25">
      <c r="A7" s="7" t="s">
        <v>3</v>
      </c>
      <c r="B7" s="87" t="str">
        <f>ORÇAMENTO_DES!C8</f>
        <v xml:space="preserve">AV. NOSSA SRA. DE GUADALUPE, S/N, SELVÍRIA, MS </v>
      </c>
      <c r="C7" s="8"/>
      <c r="D7" s="711" t="s">
        <v>109</v>
      </c>
      <c r="E7" s="713"/>
    </row>
    <row r="8" spans="1:7" x14ac:dyDescent="0.25">
      <c r="A8" s="5" t="str">
        <f>[8]ORÇAMENTO_DES!A9</f>
        <v>SIST./REF.:</v>
      </c>
      <c r="B8" s="68" t="e">
        <f>#REF!</f>
        <v>#REF!</v>
      </c>
      <c r="C8" s="92"/>
      <c r="D8" s="714"/>
      <c r="E8" s="716"/>
    </row>
    <row r="9" spans="1:7" x14ac:dyDescent="0.25">
      <c r="A9" s="5"/>
      <c r="B9" s="92"/>
      <c r="C9" s="92"/>
      <c r="D9" s="94"/>
      <c r="E9" s="33"/>
      <c r="F9" s="78"/>
      <c r="G9" s="78"/>
    </row>
    <row r="10" spans="1:7" s="10" customFormat="1" ht="14.25" customHeight="1" x14ac:dyDescent="0.2">
      <c r="A10" s="88" t="s">
        <v>188</v>
      </c>
      <c r="B10" s="88" t="s">
        <v>189</v>
      </c>
      <c r="C10" s="88" t="s">
        <v>190</v>
      </c>
      <c r="D10" s="88" t="s">
        <v>191</v>
      </c>
      <c r="E10" s="88" t="s">
        <v>192</v>
      </c>
      <c r="F10" s="35"/>
    </row>
    <row r="11" spans="1:7" s="10" customFormat="1" ht="14.25" customHeight="1" x14ac:dyDescent="0.2">
      <c r="A11" s="34" t="s">
        <v>193</v>
      </c>
      <c r="B11" s="70" t="s">
        <v>451</v>
      </c>
      <c r="C11" s="70" t="s">
        <v>452</v>
      </c>
      <c r="D11" s="89" t="s">
        <v>453</v>
      </c>
      <c r="E11" s="89" t="s">
        <v>454</v>
      </c>
      <c r="F11" s="35"/>
    </row>
    <row r="12" spans="1:7" s="10" customFormat="1" ht="14.25" customHeight="1" x14ac:dyDescent="0.2">
      <c r="A12" s="34" t="s">
        <v>195</v>
      </c>
      <c r="B12" s="70" t="s">
        <v>455</v>
      </c>
      <c r="C12" s="70" t="s">
        <v>456</v>
      </c>
      <c r="D12" s="89" t="s">
        <v>457</v>
      </c>
      <c r="E12" s="89" t="s">
        <v>458</v>
      </c>
      <c r="F12" s="35"/>
    </row>
    <row r="13" spans="1:7" s="10" customFormat="1" ht="12.75" x14ac:dyDescent="0.2">
      <c r="A13" s="34" t="s">
        <v>196</v>
      </c>
      <c r="B13" s="70" t="s">
        <v>459</v>
      </c>
      <c r="C13" s="71" t="s">
        <v>460</v>
      </c>
      <c r="D13" s="89" t="s">
        <v>461</v>
      </c>
      <c r="E13" s="89" t="s">
        <v>462</v>
      </c>
      <c r="F13" s="35"/>
    </row>
    <row r="14" spans="1:7" s="10" customFormat="1" ht="14.25" customHeight="1" x14ac:dyDescent="0.2">
      <c r="A14" s="34" t="s">
        <v>208</v>
      </c>
      <c r="B14" s="70" t="s">
        <v>322</v>
      </c>
      <c r="C14" s="70" t="s">
        <v>323</v>
      </c>
      <c r="D14" s="89" t="s">
        <v>194</v>
      </c>
      <c r="E14" s="89" t="s">
        <v>194</v>
      </c>
      <c r="F14" s="35"/>
    </row>
    <row r="15" spans="1:7" s="10" customFormat="1" ht="14.25" customHeight="1" x14ac:dyDescent="0.2">
      <c r="A15" s="34" t="s">
        <v>209</v>
      </c>
      <c r="B15" s="70" t="s">
        <v>463</v>
      </c>
      <c r="C15" s="70" t="s">
        <v>464</v>
      </c>
      <c r="D15" s="89" t="s">
        <v>194</v>
      </c>
      <c r="E15" s="89" t="s">
        <v>194</v>
      </c>
      <c r="F15" s="35"/>
    </row>
    <row r="16" spans="1:7" s="10" customFormat="1" ht="15" customHeight="1" x14ac:dyDescent="0.2">
      <c r="A16" s="34" t="s">
        <v>210</v>
      </c>
      <c r="B16" s="70" t="s">
        <v>465</v>
      </c>
      <c r="C16" s="70" t="s">
        <v>466</v>
      </c>
      <c r="D16" s="89" t="s">
        <v>467</v>
      </c>
      <c r="E16" s="89" t="s">
        <v>342</v>
      </c>
      <c r="F16" s="35"/>
    </row>
    <row r="17" spans="1:6" s="10" customFormat="1" ht="15" customHeight="1" x14ac:dyDescent="0.2">
      <c r="A17" s="34" t="s">
        <v>211</v>
      </c>
      <c r="B17" s="70" t="s">
        <v>468</v>
      </c>
      <c r="C17" s="70" t="s">
        <v>469</v>
      </c>
      <c r="D17" s="89" t="s">
        <v>194</v>
      </c>
      <c r="E17" s="89" t="s">
        <v>194</v>
      </c>
      <c r="F17" s="35"/>
    </row>
    <row r="18" spans="1:6" s="10" customFormat="1" ht="15" customHeight="1" x14ac:dyDescent="0.2">
      <c r="A18" s="34" t="s">
        <v>285</v>
      </c>
      <c r="B18" s="70" t="s">
        <v>470</v>
      </c>
      <c r="C18" s="70" t="s">
        <v>325</v>
      </c>
      <c r="D18" s="89" t="s">
        <v>194</v>
      </c>
      <c r="E18" s="89" t="s">
        <v>194</v>
      </c>
      <c r="F18" s="35"/>
    </row>
    <row r="19" spans="1:6" s="10" customFormat="1" ht="15" customHeight="1" x14ac:dyDescent="0.2">
      <c r="A19" s="34" t="s">
        <v>286</v>
      </c>
      <c r="B19" s="70" t="s">
        <v>471</v>
      </c>
      <c r="C19" s="70" t="s">
        <v>472</v>
      </c>
      <c r="D19" s="89" t="s">
        <v>194</v>
      </c>
      <c r="E19" s="89" t="s">
        <v>194</v>
      </c>
      <c r="F19" s="35"/>
    </row>
    <row r="20" spans="1:6" s="10" customFormat="1" ht="15" customHeight="1" x14ac:dyDescent="0.2">
      <c r="A20" s="34" t="s">
        <v>287</v>
      </c>
      <c r="B20" s="70" t="s">
        <v>340</v>
      </c>
      <c r="C20" s="70" t="s">
        <v>473</v>
      </c>
      <c r="D20" s="89" t="s">
        <v>341</v>
      </c>
      <c r="E20" s="89" t="s">
        <v>342</v>
      </c>
      <c r="F20" s="35"/>
    </row>
    <row r="21" spans="1:6" s="10" customFormat="1" ht="15" customHeight="1" x14ac:dyDescent="0.2">
      <c r="A21" s="34" t="s">
        <v>288</v>
      </c>
      <c r="B21" s="70" t="s">
        <v>336</v>
      </c>
      <c r="C21" s="70" t="s">
        <v>337</v>
      </c>
      <c r="D21" s="89" t="s">
        <v>338</v>
      </c>
      <c r="E21" s="89" t="s">
        <v>339</v>
      </c>
      <c r="F21" s="35"/>
    </row>
    <row r="22" spans="1:6" s="10" customFormat="1" ht="15" customHeight="1" x14ac:dyDescent="0.2">
      <c r="A22" s="34" t="s">
        <v>289</v>
      </c>
      <c r="B22" s="70" t="s">
        <v>330</v>
      </c>
      <c r="C22" s="70" t="s">
        <v>331</v>
      </c>
      <c r="D22" s="89" t="s">
        <v>332</v>
      </c>
      <c r="E22" s="89" t="s">
        <v>333</v>
      </c>
      <c r="F22" s="35"/>
    </row>
    <row r="23" spans="1:6" s="10" customFormat="1" ht="15" customHeight="1" x14ac:dyDescent="0.2">
      <c r="A23" s="34" t="s">
        <v>315</v>
      </c>
      <c r="B23" s="70" t="s">
        <v>474</v>
      </c>
      <c r="C23" s="70" t="s">
        <v>475</v>
      </c>
      <c r="D23" s="89" t="s">
        <v>476</v>
      </c>
      <c r="E23" s="89" t="s">
        <v>194</v>
      </c>
      <c r="F23" s="35"/>
    </row>
    <row r="24" spans="1:6" s="10" customFormat="1" ht="15" customHeight="1" x14ac:dyDescent="0.2">
      <c r="A24" s="34" t="s">
        <v>316</v>
      </c>
      <c r="B24" s="70" t="s">
        <v>477</v>
      </c>
      <c r="C24" s="70" t="s">
        <v>478</v>
      </c>
      <c r="D24" s="89" t="s">
        <v>479</v>
      </c>
      <c r="E24" s="89" t="s">
        <v>314</v>
      </c>
      <c r="F24" s="35"/>
    </row>
    <row r="25" spans="1:6" s="10" customFormat="1" ht="15" customHeight="1" x14ac:dyDescent="0.2">
      <c r="A25" s="34" t="s">
        <v>317</v>
      </c>
      <c r="B25" s="70" t="s">
        <v>292</v>
      </c>
      <c r="C25" s="70" t="s">
        <v>290</v>
      </c>
      <c r="D25" s="89" t="s">
        <v>291</v>
      </c>
      <c r="E25" s="89" t="s">
        <v>290</v>
      </c>
      <c r="F25" s="35"/>
    </row>
    <row r="26" spans="1:6" s="10" customFormat="1" ht="15" customHeight="1" x14ac:dyDescent="0.2">
      <c r="A26" s="34" t="s">
        <v>318</v>
      </c>
      <c r="B26" s="70" t="s">
        <v>480</v>
      </c>
      <c r="C26" s="70" t="s">
        <v>481</v>
      </c>
      <c r="D26" s="89" t="s">
        <v>482</v>
      </c>
      <c r="E26" s="89" t="s">
        <v>483</v>
      </c>
      <c r="F26" s="35"/>
    </row>
    <row r="27" spans="1:6" s="10" customFormat="1" ht="15" customHeight="1" x14ac:dyDescent="0.2">
      <c r="A27" s="34" t="s">
        <v>319</v>
      </c>
      <c r="B27" s="70" t="s">
        <v>484</v>
      </c>
      <c r="C27" s="70" t="s">
        <v>485</v>
      </c>
      <c r="D27" s="89" t="s">
        <v>486</v>
      </c>
      <c r="E27" s="89" t="s">
        <v>487</v>
      </c>
      <c r="F27" s="35"/>
    </row>
    <row r="28" spans="1:6" s="10" customFormat="1" ht="15" customHeight="1" x14ac:dyDescent="0.2">
      <c r="A28" s="34" t="s">
        <v>320</v>
      </c>
      <c r="B28" s="70" t="s">
        <v>311</v>
      </c>
      <c r="C28" s="70" t="s">
        <v>312</v>
      </c>
      <c r="D28" s="89" t="s">
        <v>488</v>
      </c>
      <c r="E28" s="89" t="s">
        <v>313</v>
      </c>
      <c r="F28" s="35"/>
    </row>
    <row r="29" spans="1:6" s="10" customFormat="1" ht="15" customHeight="1" x14ac:dyDescent="0.2">
      <c r="A29" s="34" t="s">
        <v>321</v>
      </c>
      <c r="B29" s="70" t="s">
        <v>489</v>
      </c>
      <c r="C29" s="70" t="s">
        <v>490</v>
      </c>
      <c r="D29" s="89" t="s">
        <v>491</v>
      </c>
      <c r="E29" s="89" t="s">
        <v>492</v>
      </c>
      <c r="F29" s="35"/>
    </row>
    <row r="30" spans="1:6" s="10" customFormat="1" ht="15" customHeight="1" x14ac:dyDescent="0.2">
      <c r="A30" s="34" t="s">
        <v>324</v>
      </c>
      <c r="B30" s="70" t="s">
        <v>493</v>
      </c>
      <c r="C30" s="70" t="s">
        <v>494</v>
      </c>
      <c r="D30" s="89" t="s">
        <v>495</v>
      </c>
      <c r="E30" s="89" t="s">
        <v>496</v>
      </c>
      <c r="F30" s="35"/>
    </row>
    <row r="31" spans="1:6" s="10" customFormat="1" ht="15" customHeight="1" x14ac:dyDescent="0.2">
      <c r="A31" s="34" t="s">
        <v>326</v>
      </c>
      <c r="B31" s="70" t="s">
        <v>497</v>
      </c>
      <c r="C31" s="70" t="s">
        <v>498</v>
      </c>
      <c r="D31" s="89" t="s">
        <v>499</v>
      </c>
      <c r="E31" s="89" t="s">
        <v>500</v>
      </c>
      <c r="F31" s="35"/>
    </row>
    <row r="32" spans="1:6" s="10" customFormat="1" ht="15" customHeight="1" x14ac:dyDescent="0.2">
      <c r="A32" s="34" t="s">
        <v>327</v>
      </c>
      <c r="B32" s="70" t="s">
        <v>501</v>
      </c>
      <c r="C32" s="70" t="s">
        <v>502</v>
      </c>
      <c r="D32" s="89" t="s">
        <v>503</v>
      </c>
      <c r="E32" s="89" t="s">
        <v>504</v>
      </c>
      <c r="F32" s="35"/>
    </row>
    <row r="33" spans="1:12" s="10" customFormat="1" ht="15" customHeight="1" x14ac:dyDescent="0.2">
      <c r="A33" s="34" t="s">
        <v>328</v>
      </c>
      <c r="B33" s="70" t="s">
        <v>505</v>
      </c>
      <c r="C33" s="70" t="s">
        <v>506</v>
      </c>
      <c r="D33" s="69" t="s">
        <v>507</v>
      </c>
      <c r="E33" s="89" t="s">
        <v>508</v>
      </c>
      <c r="F33" s="35"/>
    </row>
    <row r="34" spans="1:12" s="10" customFormat="1" ht="15" customHeight="1" x14ac:dyDescent="0.2">
      <c r="A34" s="34" t="s">
        <v>329</v>
      </c>
      <c r="B34" s="70" t="s">
        <v>346</v>
      </c>
      <c r="C34" s="70" t="s">
        <v>204</v>
      </c>
      <c r="D34" s="89" t="s">
        <v>194</v>
      </c>
      <c r="E34" s="89" t="s">
        <v>194</v>
      </c>
      <c r="F34" s="35"/>
    </row>
    <row r="35" spans="1:12" s="10" customFormat="1" ht="15" customHeight="1" x14ac:dyDescent="0.2">
      <c r="A35" s="34" t="s">
        <v>334</v>
      </c>
      <c r="B35" s="70" t="s">
        <v>364</v>
      </c>
      <c r="C35" s="70" t="s">
        <v>365</v>
      </c>
      <c r="D35" s="89" t="s">
        <v>366</v>
      </c>
      <c r="E35" s="89" t="s">
        <v>314</v>
      </c>
      <c r="F35" s="35"/>
    </row>
    <row r="36" spans="1:12" s="10" customFormat="1" ht="15" customHeight="1" x14ac:dyDescent="0.2">
      <c r="A36" s="34" t="s">
        <v>335</v>
      </c>
      <c r="B36" s="70" t="s">
        <v>514</v>
      </c>
      <c r="C36" s="70" t="s">
        <v>515</v>
      </c>
      <c r="D36" s="89" t="s">
        <v>194</v>
      </c>
      <c r="E36" s="89" t="s">
        <v>194</v>
      </c>
      <c r="F36" s="35"/>
    </row>
    <row r="37" spans="1:12" s="10" customFormat="1" ht="12.75" x14ac:dyDescent="0.2">
      <c r="A37" s="939"/>
      <c r="B37" s="940"/>
      <c r="C37" s="940"/>
      <c r="D37" s="940"/>
      <c r="E37" s="941"/>
      <c r="F37" s="35"/>
    </row>
    <row r="38" spans="1:12" s="10" customFormat="1" ht="15.75" customHeight="1" x14ac:dyDescent="0.2">
      <c r="A38" s="36" t="s">
        <v>35</v>
      </c>
      <c r="B38" s="37" t="s">
        <v>47</v>
      </c>
      <c r="C38" s="38" t="s">
        <v>36</v>
      </c>
      <c r="D38" s="38" t="s">
        <v>197</v>
      </c>
      <c r="E38" s="38" t="s">
        <v>198</v>
      </c>
      <c r="L38" s="10">
        <f>6300/7</f>
        <v>900</v>
      </c>
    </row>
    <row r="39" spans="1:12" s="10" customFormat="1" ht="31.5" x14ac:dyDescent="0.2">
      <c r="A39" s="39" t="s">
        <v>199</v>
      </c>
      <c r="B39" s="40" t="s">
        <v>442</v>
      </c>
      <c r="C39" s="41" t="s">
        <v>184</v>
      </c>
      <c r="D39" s="42">
        <v>44462</v>
      </c>
      <c r="E39" s="43">
        <f>IF(SUM(D41:E43)&lt;&gt;0,MEDIAN(D41:E43),"")</f>
        <v>0.98</v>
      </c>
    </row>
    <row r="40" spans="1:12" s="10" customFormat="1" ht="12.75" x14ac:dyDescent="0.2">
      <c r="A40" s="44" t="s">
        <v>201</v>
      </c>
      <c r="B40" s="942" t="s">
        <v>202</v>
      </c>
      <c r="C40" s="942"/>
      <c r="D40" s="943" t="s">
        <v>187</v>
      </c>
      <c r="E40" s="943"/>
    </row>
    <row r="41" spans="1:12" s="10" customFormat="1" ht="12.75" x14ac:dyDescent="0.2">
      <c r="A41" s="34" t="s">
        <v>193</v>
      </c>
      <c r="B41" s="944" t="str">
        <f>VLOOKUP(A41,$A$11:$E$36,3,0)</f>
        <v>PROJETO X</v>
      </c>
      <c r="C41" s="944"/>
      <c r="D41" s="945">
        <v>0.98</v>
      </c>
      <c r="E41" s="945"/>
      <c r="H41" s="10" t="e">
        <f>D43/#REF!</f>
        <v>#REF!</v>
      </c>
    </row>
    <row r="42" spans="1:12" s="10" customFormat="1" ht="12.75" x14ac:dyDescent="0.2">
      <c r="A42" s="34" t="s">
        <v>195</v>
      </c>
      <c r="B42" s="946" t="str">
        <f>VLOOKUP(A42,$A$11:$E$36,3,0)</f>
        <v>SP BLINDAGEM RADIOLÓGICA</v>
      </c>
      <c r="C42" s="947"/>
      <c r="D42" s="948">
        <v>0.9</v>
      </c>
      <c r="E42" s="948"/>
    </row>
    <row r="43" spans="1:12" s="10" customFormat="1" ht="12.75" x14ac:dyDescent="0.2">
      <c r="A43" s="34" t="s">
        <v>196</v>
      </c>
      <c r="B43" s="949" t="str">
        <f>VLOOKUP(A43,$A$11:$E$36,3,0)</f>
        <v>ION INDUSTRIAL</v>
      </c>
      <c r="C43" s="950"/>
      <c r="D43" s="951">
        <v>1</v>
      </c>
      <c r="E43" s="951"/>
    </row>
    <row r="44" spans="1:12" s="10" customFormat="1" ht="12.75" x14ac:dyDescent="0.2">
      <c r="A44" s="45"/>
      <c r="B44" s="46"/>
      <c r="C44" s="46"/>
      <c r="D44" s="47"/>
      <c r="E44" s="48"/>
    </row>
    <row r="45" spans="1:12" s="10" customFormat="1" ht="12.75" x14ac:dyDescent="0.2">
      <c r="A45" s="36" t="s">
        <v>35</v>
      </c>
      <c r="B45" s="37" t="s">
        <v>47</v>
      </c>
      <c r="C45" s="38" t="s">
        <v>36</v>
      </c>
      <c r="D45" s="38" t="s">
        <v>197</v>
      </c>
      <c r="E45" s="38" t="s">
        <v>198</v>
      </c>
    </row>
    <row r="46" spans="1:12" s="10" customFormat="1" ht="31.5" x14ac:dyDescent="0.2">
      <c r="A46" s="39" t="s">
        <v>203</v>
      </c>
      <c r="B46" s="40" t="s">
        <v>443</v>
      </c>
      <c r="C46" s="41" t="s">
        <v>111</v>
      </c>
      <c r="D46" s="42">
        <v>44462</v>
      </c>
      <c r="E46" s="43">
        <f>IF(SUM(D48:E50)&lt;&gt;0,MEDIAN(D48:E50),"")</f>
        <v>3665.47</v>
      </c>
    </row>
    <row r="47" spans="1:12" s="10" customFormat="1" ht="12.75" x14ac:dyDescent="0.2">
      <c r="A47" s="44" t="s">
        <v>201</v>
      </c>
      <c r="B47" s="942" t="s">
        <v>202</v>
      </c>
      <c r="C47" s="942"/>
      <c r="D47" s="943" t="s">
        <v>187</v>
      </c>
      <c r="E47" s="943"/>
    </row>
    <row r="48" spans="1:12" s="10" customFormat="1" ht="12.75" x14ac:dyDescent="0.2">
      <c r="A48" s="34" t="s">
        <v>193</v>
      </c>
      <c r="B48" s="944" t="str">
        <f>VLOOKUP(A48,$A$11:$E$36,3,0)</f>
        <v>PROJETO X</v>
      </c>
      <c r="C48" s="944"/>
      <c r="D48" s="945">
        <v>3475</v>
      </c>
      <c r="E48" s="945"/>
    </row>
    <row r="49" spans="1:7" s="10" customFormat="1" ht="12.75" x14ac:dyDescent="0.2">
      <c r="A49" s="34" t="s">
        <v>208</v>
      </c>
      <c r="B49" s="946" t="str">
        <f>VLOOKUP(A49,$A$11:$E$36,3,0)</f>
        <v>AMERICANAS</v>
      </c>
      <c r="C49" s="947"/>
      <c r="D49" s="948">
        <v>3846.91</v>
      </c>
      <c r="E49" s="948"/>
    </row>
    <row r="50" spans="1:7" s="10" customFormat="1" ht="12.75" x14ac:dyDescent="0.2">
      <c r="A50" s="34" t="s">
        <v>209</v>
      </c>
      <c r="B50" s="949" t="str">
        <f>VLOOKUP(A50,$A$11:$E$36,3,0)</f>
        <v>MAGAZINE LUIZA</v>
      </c>
      <c r="C50" s="950"/>
      <c r="D50" s="951">
        <v>3665.47</v>
      </c>
      <c r="E50" s="951"/>
    </row>
    <row r="51" spans="1:7" s="10" customFormat="1" ht="12.75" x14ac:dyDescent="0.2">
      <c r="A51" s="95"/>
      <c r="B51" s="96"/>
      <c r="C51" s="97"/>
      <c r="D51" s="98"/>
      <c r="E51" s="98"/>
    </row>
    <row r="52" spans="1:7" s="10" customFormat="1" ht="12.75" x14ac:dyDescent="0.2">
      <c r="A52" s="36" t="s">
        <v>35</v>
      </c>
      <c r="B52" s="37" t="s">
        <v>47</v>
      </c>
      <c r="C52" s="38" t="s">
        <v>36</v>
      </c>
      <c r="D52" s="38" t="s">
        <v>197</v>
      </c>
      <c r="E52" s="38" t="s">
        <v>198</v>
      </c>
    </row>
    <row r="53" spans="1:7" s="10" customFormat="1" ht="31.5" x14ac:dyDescent="0.2">
      <c r="A53" s="39" t="s">
        <v>205</v>
      </c>
      <c r="B53" s="40" t="s">
        <v>449</v>
      </c>
      <c r="C53" s="41" t="s">
        <v>111</v>
      </c>
      <c r="D53" s="42">
        <v>44462</v>
      </c>
      <c r="E53" s="43">
        <f>IF(SUM(D55:E57)&lt;&gt;0,MEDIAN(D55:E57),"")</f>
        <v>3665.47</v>
      </c>
    </row>
    <row r="54" spans="1:7" s="10" customFormat="1" ht="12.75" x14ac:dyDescent="0.2">
      <c r="A54" s="44" t="s">
        <v>201</v>
      </c>
      <c r="B54" s="942" t="s">
        <v>202</v>
      </c>
      <c r="C54" s="942"/>
      <c r="D54" s="943" t="s">
        <v>187</v>
      </c>
      <c r="E54" s="943"/>
    </row>
    <row r="55" spans="1:7" s="10" customFormat="1" ht="12.75" x14ac:dyDescent="0.2">
      <c r="A55" s="34" t="s">
        <v>193</v>
      </c>
      <c r="B55" s="944" t="str">
        <f>VLOOKUP(A55,$A$11:$E$36,3,0)</f>
        <v>PROJETO X</v>
      </c>
      <c r="C55" s="944"/>
      <c r="D55" s="945">
        <v>3475</v>
      </c>
      <c r="E55" s="945"/>
    </row>
    <row r="56" spans="1:7" s="10" customFormat="1" ht="12.75" x14ac:dyDescent="0.2">
      <c r="A56" s="34" t="s">
        <v>208</v>
      </c>
      <c r="B56" s="946" t="str">
        <f>VLOOKUP(A56,$A$11:$E$36,3,0)</f>
        <v>AMERICANAS</v>
      </c>
      <c r="C56" s="947"/>
      <c r="D56" s="948">
        <v>3846.91</v>
      </c>
      <c r="E56" s="948"/>
    </row>
    <row r="57" spans="1:7" s="10" customFormat="1" ht="12.75" x14ac:dyDescent="0.2">
      <c r="A57" s="34" t="s">
        <v>209</v>
      </c>
      <c r="B57" s="949" t="str">
        <f>VLOOKUP(A57,$A$11:$E$36,3,0)</f>
        <v>MAGAZINE LUIZA</v>
      </c>
      <c r="C57" s="950"/>
      <c r="D57" s="951">
        <v>3665.47</v>
      </c>
      <c r="E57" s="951"/>
    </row>
    <row r="58" spans="1:7" s="10" customFormat="1" ht="12.75" x14ac:dyDescent="0.2">
      <c r="A58" s="45"/>
      <c r="B58" s="46"/>
      <c r="C58" s="46"/>
      <c r="D58" s="47"/>
      <c r="E58" s="48"/>
    </row>
    <row r="59" spans="1:7" s="10" customFormat="1" ht="12.75" x14ac:dyDescent="0.2">
      <c r="A59" s="36" t="s">
        <v>35</v>
      </c>
      <c r="B59" s="37" t="s">
        <v>47</v>
      </c>
      <c r="C59" s="38" t="s">
        <v>36</v>
      </c>
      <c r="D59" s="38" t="s">
        <v>197</v>
      </c>
      <c r="E59" s="38" t="s">
        <v>198</v>
      </c>
    </row>
    <row r="60" spans="1:7" s="10" customFormat="1" ht="56.25" customHeight="1" x14ac:dyDescent="0.2">
      <c r="A60" s="39" t="s">
        <v>206</v>
      </c>
      <c r="B60" s="40" t="s">
        <v>444</v>
      </c>
      <c r="C60" s="41" t="s">
        <v>183</v>
      </c>
      <c r="D60" s="42">
        <v>44462</v>
      </c>
      <c r="E60" s="43">
        <f>IF(SUM(D62:E64)&lt;&gt;0,MEDIAN(D62:E64),"")</f>
        <v>4064</v>
      </c>
      <c r="G60" s="10" t="s">
        <v>347</v>
      </c>
    </row>
    <row r="61" spans="1:7" s="10" customFormat="1" ht="12.75" x14ac:dyDescent="0.2">
      <c r="A61" s="44" t="s">
        <v>201</v>
      </c>
      <c r="B61" s="942" t="s">
        <v>202</v>
      </c>
      <c r="C61" s="942"/>
      <c r="D61" s="943" t="s">
        <v>187</v>
      </c>
      <c r="E61" s="943"/>
    </row>
    <row r="62" spans="1:7" s="10" customFormat="1" ht="12.75" x14ac:dyDescent="0.2">
      <c r="A62" s="34" t="s">
        <v>193</v>
      </c>
      <c r="B62" s="944" t="str">
        <f>VLOOKUP(A62,$A$11:$E$36,3,0)</f>
        <v>PROJETO X</v>
      </c>
      <c r="C62" s="944"/>
      <c r="D62" s="945">
        <v>4064</v>
      </c>
      <c r="E62" s="945"/>
    </row>
    <row r="63" spans="1:7" s="10" customFormat="1" ht="12.75" x14ac:dyDescent="0.2">
      <c r="A63" s="34" t="s">
        <v>195</v>
      </c>
      <c r="B63" s="946" t="str">
        <f>VLOOKUP(A63,$A$11:$E$36,3,0)</f>
        <v>SP BLINDAGEM RADIOLÓGICA</v>
      </c>
      <c r="C63" s="947"/>
      <c r="D63" s="948">
        <v>3477</v>
      </c>
      <c r="E63" s="948"/>
    </row>
    <row r="64" spans="1:7" s="10" customFormat="1" ht="12.75" x14ac:dyDescent="0.2">
      <c r="A64" s="80" t="s">
        <v>210</v>
      </c>
      <c r="B64" s="949" t="str">
        <f>VLOOKUP(A64,$A$11:$E$36,3,0)</f>
        <v>ENGEBLIND</v>
      </c>
      <c r="C64" s="950"/>
      <c r="D64" s="951">
        <v>6490</v>
      </c>
      <c r="E64" s="951"/>
    </row>
    <row r="65" spans="1:10" s="10" customFormat="1" ht="12.75" x14ac:dyDescent="0.2">
      <c r="A65" s="45"/>
      <c r="B65" s="46"/>
      <c r="C65" s="46"/>
      <c r="D65" s="47"/>
      <c r="E65" s="48"/>
    </row>
    <row r="66" spans="1:10" s="10" customFormat="1" ht="12.75" x14ac:dyDescent="0.2">
      <c r="A66" s="36" t="s">
        <v>35</v>
      </c>
      <c r="B66" s="37" t="s">
        <v>47</v>
      </c>
      <c r="C66" s="38" t="s">
        <v>36</v>
      </c>
      <c r="D66" s="38" t="s">
        <v>197</v>
      </c>
      <c r="E66" s="38" t="s">
        <v>198</v>
      </c>
    </row>
    <row r="67" spans="1:10" s="10" customFormat="1" ht="52.5" x14ac:dyDescent="0.2">
      <c r="A67" s="39" t="s">
        <v>207</v>
      </c>
      <c r="B67" s="82" t="s">
        <v>445</v>
      </c>
      <c r="C67" s="41" t="s">
        <v>183</v>
      </c>
      <c r="D67" s="42">
        <v>44462</v>
      </c>
      <c r="E67" s="43">
        <f>IF(SUM(D69:E71)&lt;&gt;0,MEDIAN(D69:E71),"")</f>
        <v>5400</v>
      </c>
    </row>
    <row r="68" spans="1:10" s="10" customFormat="1" ht="12.75" x14ac:dyDescent="0.2">
      <c r="A68" s="44" t="s">
        <v>201</v>
      </c>
      <c r="B68" s="942" t="s">
        <v>202</v>
      </c>
      <c r="C68" s="942"/>
      <c r="D68" s="943" t="s">
        <v>187</v>
      </c>
      <c r="E68" s="943"/>
    </row>
    <row r="69" spans="1:10" s="10" customFormat="1" ht="12.75" x14ac:dyDescent="0.2">
      <c r="A69" s="34" t="s">
        <v>193</v>
      </c>
      <c r="B69" s="944" t="str">
        <f>VLOOKUP(A69,$A$11:$E$36,3,0)</f>
        <v>PROJETO X</v>
      </c>
      <c r="C69" s="944"/>
      <c r="D69" s="945">
        <v>5400</v>
      </c>
      <c r="E69" s="945"/>
    </row>
    <row r="70" spans="1:10" s="10" customFormat="1" ht="12.75" x14ac:dyDescent="0.2">
      <c r="A70" s="34" t="s">
        <v>195</v>
      </c>
      <c r="B70" s="946" t="str">
        <f>VLOOKUP(A70,$A$11:$E$36,3,0)</f>
        <v>SP BLINDAGEM RADIOLÓGICA</v>
      </c>
      <c r="C70" s="947"/>
      <c r="D70" s="948">
        <v>3697</v>
      </c>
      <c r="E70" s="948"/>
    </row>
    <row r="71" spans="1:10" s="10" customFormat="1" ht="12.75" x14ac:dyDescent="0.2">
      <c r="A71" s="34" t="s">
        <v>210</v>
      </c>
      <c r="B71" s="949" t="str">
        <f>VLOOKUP(A71,$A$11:$E$36,3,0)</f>
        <v>ENGEBLIND</v>
      </c>
      <c r="C71" s="950"/>
      <c r="D71" s="951">
        <v>6690</v>
      </c>
      <c r="E71" s="951"/>
      <c r="J71" s="10">
        <f>2</f>
        <v>2</v>
      </c>
    </row>
    <row r="72" spans="1:10" s="10" customFormat="1" ht="12.75" x14ac:dyDescent="0.2">
      <c r="A72" s="45"/>
      <c r="B72" s="46"/>
      <c r="C72" s="46"/>
      <c r="D72" s="47"/>
      <c r="E72" s="48"/>
    </row>
    <row r="73" spans="1:10" s="10" customFormat="1" ht="12.75" x14ac:dyDescent="0.2">
      <c r="A73" s="36" t="s">
        <v>35</v>
      </c>
      <c r="B73" s="37" t="s">
        <v>47</v>
      </c>
      <c r="C73" s="38" t="s">
        <v>36</v>
      </c>
      <c r="D73" s="38" t="s">
        <v>197</v>
      </c>
      <c r="E73" s="38" t="s">
        <v>198</v>
      </c>
    </row>
    <row r="74" spans="1:10" s="10" customFormat="1" ht="32.25" customHeight="1" x14ac:dyDescent="0.2">
      <c r="A74" s="39" t="s">
        <v>348</v>
      </c>
      <c r="B74" s="40" t="s">
        <v>429</v>
      </c>
      <c r="C74" s="41" t="s">
        <v>111</v>
      </c>
      <c r="D74" s="42">
        <v>44463</v>
      </c>
      <c r="E74" s="43">
        <f>IF(SUM(D76:E78)&lt;&gt;0,MEDIAN(D76:E78),"")</f>
        <v>2209.16</v>
      </c>
    </row>
    <row r="75" spans="1:10" s="10" customFormat="1" ht="12.75" x14ac:dyDescent="0.2">
      <c r="A75" s="44" t="s">
        <v>201</v>
      </c>
      <c r="B75" s="942" t="s">
        <v>202</v>
      </c>
      <c r="C75" s="942"/>
      <c r="D75" s="943" t="s">
        <v>187</v>
      </c>
      <c r="E75" s="943"/>
    </row>
    <row r="76" spans="1:10" s="10" customFormat="1" ht="12.75" x14ac:dyDescent="0.2">
      <c r="A76" s="79" t="s">
        <v>211</v>
      </c>
      <c r="B76" s="944" t="str">
        <f>VLOOKUP(A76,$A$11:$E$36,3,0)</f>
        <v>SERTÃO</v>
      </c>
      <c r="C76" s="944"/>
      <c r="D76" s="945">
        <v>2209.16</v>
      </c>
      <c r="E76" s="945"/>
    </row>
    <row r="77" spans="1:10" s="10" customFormat="1" ht="12.75" x14ac:dyDescent="0.2">
      <c r="A77" s="34" t="s">
        <v>285</v>
      </c>
      <c r="B77" s="946" t="str">
        <f>VLOOKUP(A77,$A$11:$E$36,3,0)</f>
        <v>LEROY MERLIN</v>
      </c>
      <c r="C77" s="947"/>
      <c r="D77" s="948">
        <v>2739.9</v>
      </c>
      <c r="E77" s="948"/>
    </row>
    <row r="78" spans="1:10" s="10" customFormat="1" ht="12.75" x14ac:dyDescent="0.2">
      <c r="A78" s="80" t="s">
        <v>286</v>
      </c>
      <c r="B78" s="949" t="str">
        <f>VLOOKUP(A78,$A$11:$E$36,3,0)</f>
        <v>ACQUAFORT</v>
      </c>
      <c r="C78" s="950"/>
      <c r="D78" s="951">
        <v>1979.9</v>
      </c>
      <c r="E78" s="951"/>
    </row>
    <row r="79" spans="1:10" s="10" customFormat="1" ht="12.75" x14ac:dyDescent="0.2">
      <c r="A79" s="85"/>
      <c r="D79" s="49"/>
      <c r="E79" s="86"/>
    </row>
    <row r="80" spans="1:10" s="10" customFormat="1" ht="12.75" x14ac:dyDescent="0.2">
      <c r="A80" s="36" t="s">
        <v>35</v>
      </c>
      <c r="B80" s="37" t="s">
        <v>47</v>
      </c>
      <c r="C80" s="38" t="s">
        <v>36</v>
      </c>
      <c r="D80" s="38" t="s">
        <v>197</v>
      </c>
      <c r="E80" s="38" t="s">
        <v>198</v>
      </c>
    </row>
    <row r="81" spans="1:5" s="10" customFormat="1" ht="12.75" x14ac:dyDescent="0.2">
      <c r="A81" s="39" t="s">
        <v>349</v>
      </c>
      <c r="B81" s="40" t="s">
        <v>301</v>
      </c>
      <c r="C81" s="41" t="s">
        <v>111</v>
      </c>
      <c r="D81" s="42">
        <v>44463</v>
      </c>
      <c r="E81" s="43">
        <f>IF(SUM(D83:E85)&lt;&gt;0,MEDIAN(D83:E85),"")</f>
        <v>38.130000000000003</v>
      </c>
    </row>
    <row r="82" spans="1:5" s="10" customFormat="1" ht="12.75" x14ac:dyDescent="0.2">
      <c r="A82" s="44" t="s">
        <v>201</v>
      </c>
      <c r="B82" s="942" t="s">
        <v>202</v>
      </c>
      <c r="C82" s="942"/>
      <c r="D82" s="943" t="s">
        <v>187</v>
      </c>
      <c r="E82" s="943"/>
    </row>
    <row r="83" spans="1:5" s="10" customFormat="1" ht="12.75" x14ac:dyDescent="0.2">
      <c r="A83" s="79" t="s">
        <v>208</v>
      </c>
      <c r="B83" s="944" t="str">
        <f>VLOOKUP(A83,$A$11:$E$36,3,0)</f>
        <v>AMERICANAS</v>
      </c>
      <c r="C83" s="944"/>
      <c r="D83" s="945">
        <v>44.85</v>
      </c>
      <c r="E83" s="945"/>
    </row>
    <row r="84" spans="1:5" s="10" customFormat="1" ht="12.75" x14ac:dyDescent="0.2">
      <c r="A84" s="34" t="s">
        <v>209</v>
      </c>
      <c r="B84" s="946" t="str">
        <f>VLOOKUP(A84,$A$11:$E$36,3,0)</f>
        <v>MAGAZINE LUIZA</v>
      </c>
      <c r="C84" s="947"/>
      <c r="D84" s="948">
        <v>38.130000000000003</v>
      </c>
      <c r="E84" s="948"/>
    </row>
    <row r="85" spans="1:5" s="10" customFormat="1" ht="12.75" x14ac:dyDescent="0.2">
      <c r="A85" s="80" t="s">
        <v>285</v>
      </c>
      <c r="B85" s="949" t="str">
        <f>VLOOKUP(A85,$A$11:$E$36,3,0)</f>
        <v>LEROY MERLIN</v>
      </c>
      <c r="C85" s="950"/>
      <c r="D85" s="951">
        <v>35.840000000000003</v>
      </c>
      <c r="E85" s="951"/>
    </row>
    <row r="86" spans="1:5" s="10" customFormat="1" ht="12.75" x14ac:dyDescent="0.2">
      <c r="A86" s="85"/>
      <c r="D86" s="49"/>
      <c r="E86" s="86"/>
    </row>
    <row r="87" spans="1:5" s="10" customFormat="1" ht="12.75" x14ac:dyDescent="0.2">
      <c r="A87" s="36" t="s">
        <v>35</v>
      </c>
      <c r="B87" s="37" t="s">
        <v>47</v>
      </c>
      <c r="C87" s="38" t="s">
        <v>36</v>
      </c>
      <c r="D87" s="38" t="s">
        <v>197</v>
      </c>
      <c r="E87" s="38" t="s">
        <v>198</v>
      </c>
    </row>
    <row r="88" spans="1:5" s="10" customFormat="1" ht="12.75" x14ac:dyDescent="0.2">
      <c r="A88" s="39" t="s">
        <v>350</v>
      </c>
      <c r="B88" s="40" t="s">
        <v>509</v>
      </c>
      <c r="C88" s="41" t="s">
        <v>111</v>
      </c>
      <c r="D88" s="42">
        <v>44418</v>
      </c>
      <c r="E88" s="43">
        <f>IF(SUM(D90:E92)&lt;&gt;0,MEDIAN(D90:E92),"")</f>
        <v>139.9</v>
      </c>
    </row>
    <row r="89" spans="1:5" s="10" customFormat="1" ht="12.75" x14ac:dyDescent="0.2">
      <c r="A89" s="44" t="s">
        <v>201</v>
      </c>
      <c r="B89" s="942" t="s">
        <v>202</v>
      </c>
      <c r="C89" s="942"/>
      <c r="D89" s="943" t="s">
        <v>187</v>
      </c>
      <c r="E89" s="943"/>
    </row>
    <row r="90" spans="1:5" s="10" customFormat="1" ht="12.75" x14ac:dyDescent="0.2">
      <c r="A90" s="79" t="s">
        <v>287</v>
      </c>
      <c r="B90" s="944" t="str">
        <f>VLOOKUP(A90,$A$11:$E$36,3,0)</f>
        <v>ELETROLED'S</v>
      </c>
      <c r="C90" s="944"/>
      <c r="D90" s="945">
        <v>149.9</v>
      </c>
      <c r="E90" s="945"/>
    </row>
    <row r="91" spans="1:5" s="10" customFormat="1" ht="12.75" x14ac:dyDescent="0.2">
      <c r="A91" s="34" t="s">
        <v>288</v>
      </c>
      <c r="B91" s="946" t="str">
        <f>VLOOKUP(A91,$A$11:$E$36,3,0)</f>
        <v>MULTILED</v>
      </c>
      <c r="C91" s="947"/>
      <c r="D91" s="948">
        <v>139.9</v>
      </c>
      <c r="E91" s="948"/>
    </row>
    <row r="92" spans="1:5" s="10" customFormat="1" ht="12.75" x14ac:dyDescent="0.2">
      <c r="A92" s="80" t="s">
        <v>289</v>
      </c>
      <c r="B92" s="949" t="str">
        <f>VLOOKUP(A92,$A$11:$E$36,3,0)</f>
        <v>CONTRAFO</v>
      </c>
      <c r="C92" s="950"/>
      <c r="D92" s="951">
        <v>115.98</v>
      </c>
      <c r="E92" s="951"/>
    </row>
    <row r="93" spans="1:5" s="10" customFormat="1" ht="12.75" x14ac:dyDescent="0.2">
      <c r="A93" s="85"/>
      <c r="D93" s="49"/>
      <c r="E93" s="86"/>
    </row>
    <row r="94" spans="1:5" s="10" customFormat="1" ht="12.75" x14ac:dyDescent="0.2">
      <c r="A94" s="36" t="s">
        <v>35</v>
      </c>
      <c r="B94" s="37" t="s">
        <v>47</v>
      </c>
      <c r="C94" s="38" t="s">
        <v>36</v>
      </c>
      <c r="D94" s="38" t="s">
        <v>197</v>
      </c>
      <c r="E94" s="38" t="s">
        <v>198</v>
      </c>
    </row>
    <row r="95" spans="1:5" s="10" customFormat="1" ht="21" x14ac:dyDescent="0.2">
      <c r="A95" s="39" t="s">
        <v>351</v>
      </c>
      <c r="B95" s="40" t="s">
        <v>510</v>
      </c>
      <c r="C95" s="41" t="s">
        <v>111</v>
      </c>
      <c r="D95" s="42">
        <v>44464</v>
      </c>
      <c r="E95" s="43">
        <f>IF(SUM(D97:E99)&lt;&gt;0,MEDIAN(D97:E99),"")</f>
        <v>218.77</v>
      </c>
    </row>
    <row r="96" spans="1:5" s="10" customFormat="1" ht="12.75" x14ac:dyDescent="0.2">
      <c r="A96" s="44" t="s">
        <v>201</v>
      </c>
      <c r="B96" s="942" t="s">
        <v>202</v>
      </c>
      <c r="C96" s="942"/>
      <c r="D96" s="943" t="s">
        <v>187</v>
      </c>
      <c r="E96" s="943"/>
    </row>
    <row r="97" spans="1:5" s="10" customFormat="1" ht="12.75" x14ac:dyDescent="0.2">
      <c r="A97" s="79" t="s">
        <v>208</v>
      </c>
      <c r="B97" s="944" t="str">
        <f>VLOOKUP(A97,$A$11:$E$36,3,0)</f>
        <v>AMERICANAS</v>
      </c>
      <c r="C97" s="944"/>
      <c r="D97" s="945">
        <v>213.25</v>
      </c>
      <c r="E97" s="945"/>
    </row>
    <row r="98" spans="1:5" s="10" customFormat="1" ht="12.75" x14ac:dyDescent="0.2">
      <c r="A98" s="34" t="s">
        <v>285</v>
      </c>
      <c r="B98" s="946" t="str">
        <f>VLOOKUP(A98,$A$11:$E$36,3,0)</f>
        <v>LEROY MERLIN</v>
      </c>
      <c r="C98" s="947"/>
      <c r="D98" s="948">
        <v>278.41000000000003</v>
      </c>
      <c r="E98" s="948"/>
    </row>
    <row r="99" spans="1:5" s="10" customFormat="1" ht="12.75" x14ac:dyDescent="0.2">
      <c r="A99" s="80" t="s">
        <v>315</v>
      </c>
      <c r="B99" s="949" t="str">
        <f>VLOOKUP(A99,$A$11:$E$36,3,0)</f>
        <v>ILUMINIM</v>
      </c>
      <c r="C99" s="950"/>
      <c r="D99" s="951">
        <v>218.77</v>
      </c>
      <c r="E99" s="951"/>
    </row>
    <row r="100" spans="1:5" s="10" customFormat="1" ht="12.75" x14ac:dyDescent="0.2">
      <c r="A100" s="85"/>
      <c r="D100" s="49"/>
      <c r="E100" s="86"/>
    </row>
    <row r="101" spans="1:5" s="10" customFormat="1" ht="12.75" x14ac:dyDescent="0.2">
      <c r="A101" s="36" t="s">
        <v>35</v>
      </c>
      <c r="B101" s="37" t="s">
        <v>47</v>
      </c>
      <c r="C101" s="38" t="s">
        <v>36</v>
      </c>
      <c r="D101" s="38" t="s">
        <v>197</v>
      </c>
      <c r="E101" s="38" t="s">
        <v>198</v>
      </c>
    </row>
    <row r="102" spans="1:5" s="10" customFormat="1" ht="21" x14ac:dyDescent="0.2">
      <c r="A102" s="104" t="s">
        <v>352</v>
      </c>
      <c r="B102" s="100" t="s">
        <v>446</v>
      </c>
      <c r="C102" s="101" t="s">
        <v>200</v>
      </c>
      <c r="D102" s="102">
        <v>44398</v>
      </c>
      <c r="E102" s="103">
        <f>IF(SUM(D104:E106)&lt;&gt;0,MEDIAN(D104:E106),"")</f>
        <v>1577.04</v>
      </c>
    </row>
    <row r="103" spans="1:5" s="10" customFormat="1" ht="12.75" x14ac:dyDescent="0.2">
      <c r="A103" s="44" t="s">
        <v>201</v>
      </c>
      <c r="B103" s="942" t="s">
        <v>202</v>
      </c>
      <c r="C103" s="942"/>
      <c r="D103" s="943" t="s">
        <v>187</v>
      </c>
      <c r="E103" s="943"/>
    </row>
    <row r="104" spans="1:5" s="10" customFormat="1" ht="12.75" x14ac:dyDescent="0.2">
      <c r="A104" s="79" t="s">
        <v>289</v>
      </c>
      <c r="B104" s="944" t="str">
        <f>VLOOKUP(A104,$A$11:$E$36,3,0)</f>
        <v>CONTRAFO</v>
      </c>
      <c r="C104" s="944"/>
      <c r="D104" s="945">
        <v>1529.9</v>
      </c>
      <c r="E104" s="945"/>
    </row>
    <row r="105" spans="1:5" s="10" customFormat="1" ht="12.75" x14ac:dyDescent="0.2">
      <c r="A105" s="34" t="s">
        <v>334</v>
      </c>
      <c r="B105" s="946" t="str">
        <f>VLOOKUP(A105,$A$11:$E$36,3,0)</f>
        <v>DELTA COMÉRCIO</v>
      </c>
      <c r="C105" s="947"/>
      <c r="D105" s="948">
        <v>1860.75</v>
      </c>
      <c r="E105" s="948"/>
    </row>
    <row r="106" spans="1:5" s="10" customFormat="1" ht="12.75" x14ac:dyDescent="0.2">
      <c r="A106" s="80" t="s">
        <v>335</v>
      </c>
      <c r="B106" s="949" t="str">
        <f>VLOOKUP(A106,$A$11:$E$36,3,0)</f>
        <v>VIEW TECH</v>
      </c>
      <c r="C106" s="950"/>
      <c r="D106" s="951">
        <v>1577.04</v>
      </c>
      <c r="E106" s="951"/>
    </row>
    <row r="107" spans="1:5" s="10" customFormat="1" ht="12.75" x14ac:dyDescent="0.2">
      <c r="A107" s="85"/>
      <c r="D107" s="49"/>
      <c r="E107" s="86"/>
    </row>
    <row r="108" spans="1:5" s="10" customFormat="1" ht="12.75" x14ac:dyDescent="0.2">
      <c r="A108" s="36" t="s">
        <v>35</v>
      </c>
      <c r="B108" s="37" t="s">
        <v>47</v>
      </c>
      <c r="C108" s="38" t="s">
        <v>36</v>
      </c>
      <c r="D108" s="38" t="s">
        <v>197</v>
      </c>
      <c r="E108" s="38" t="s">
        <v>198</v>
      </c>
    </row>
    <row r="109" spans="1:5" s="10" customFormat="1" ht="21" x14ac:dyDescent="0.2">
      <c r="A109" s="39" t="s">
        <v>353</v>
      </c>
      <c r="B109" s="40" t="s">
        <v>511</v>
      </c>
      <c r="C109" s="41" t="s">
        <v>111</v>
      </c>
      <c r="D109" s="42">
        <v>44462</v>
      </c>
      <c r="E109" s="43">
        <f>IF(SUM(D111:E113)&lt;&gt;0,MEDIAN(D111:E113),"")</f>
        <v>2434.0700000000002</v>
      </c>
    </row>
    <row r="110" spans="1:5" s="10" customFormat="1" ht="12.75" x14ac:dyDescent="0.2">
      <c r="A110" s="44" t="s">
        <v>201</v>
      </c>
      <c r="B110" s="942" t="s">
        <v>202</v>
      </c>
      <c r="C110" s="942"/>
      <c r="D110" s="943" t="s">
        <v>187</v>
      </c>
      <c r="E110" s="943"/>
    </row>
    <row r="111" spans="1:5" s="10" customFormat="1" ht="12.75" x14ac:dyDescent="0.2">
      <c r="A111" s="79" t="s">
        <v>316</v>
      </c>
      <c r="B111" s="944" t="str">
        <f>VLOOKUP(A111,$A$11:$E$36,3,0)</f>
        <v>RC VIDROS</v>
      </c>
      <c r="C111" s="944"/>
      <c r="D111" s="945">
        <v>2182</v>
      </c>
      <c r="E111" s="945"/>
    </row>
    <row r="112" spans="1:5" s="10" customFormat="1" ht="12.75" x14ac:dyDescent="0.2">
      <c r="A112" s="34" t="s">
        <v>317</v>
      </c>
      <c r="B112" s="946" t="str">
        <f>VLOOKUP(A112,$A$11:$E$36,3,0)</f>
        <v>VARANDA VIDROS</v>
      </c>
      <c r="C112" s="947"/>
      <c r="D112" s="948">
        <v>2520</v>
      </c>
      <c r="E112" s="948"/>
    </row>
    <row r="113" spans="1:5" s="10" customFormat="1" ht="12.75" x14ac:dyDescent="0.2">
      <c r="A113" s="80" t="s">
        <v>318</v>
      </c>
      <c r="B113" s="949" t="str">
        <f>VLOOKUP(A113,$A$11:$E$36,3,0)</f>
        <v>VIDROLINE</v>
      </c>
      <c r="C113" s="950"/>
      <c r="D113" s="951">
        <v>2434.0700000000002</v>
      </c>
      <c r="E113" s="951"/>
    </row>
    <row r="114" spans="1:5" s="10" customFormat="1" ht="12.75" x14ac:dyDescent="0.2">
      <c r="A114" s="85"/>
      <c r="D114" s="49"/>
      <c r="E114" s="86"/>
    </row>
    <row r="115" spans="1:5" s="10" customFormat="1" ht="12.75" x14ac:dyDescent="0.2">
      <c r="A115" s="36" t="s">
        <v>35</v>
      </c>
      <c r="B115" s="37" t="s">
        <v>47</v>
      </c>
      <c r="C115" s="38" t="s">
        <v>36</v>
      </c>
      <c r="D115" s="38" t="s">
        <v>197</v>
      </c>
      <c r="E115" s="38" t="s">
        <v>198</v>
      </c>
    </row>
    <row r="116" spans="1:5" s="10" customFormat="1" ht="21" x14ac:dyDescent="0.2">
      <c r="A116" s="81" t="s">
        <v>354</v>
      </c>
      <c r="B116" s="40" t="s">
        <v>512</v>
      </c>
      <c r="C116" s="41" t="s">
        <v>111</v>
      </c>
      <c r="D116" s="42">
        <v>44462</v>
      </c>
      <c r="E116" s="43">
        <f>IF(SUM(D118:E120)&lt;&gt;0,MEDIAN(D118:E120),"")</f>
        <v>3943.41</v>
      </c>
    </row>
    <row r="117" spans="1:5" s="10" customFormat="1" ht="12.75" x14ac:dyDescent="0.2">
      <c r="A117" s="44" t="s">
        <v>201</v>
      </c>
      <c r="B117" s="942" t="s">
        <v>202</v>
      </c>
      <c r="C117" s="942"/>
      <c r="D117" s="943" t="s">
        <v>187</v>
      </c>
      <c r="E117" s="943"/>
    </row>
    <row r="118" spans="1:5" s="10" customFormat="1" ht="12.75" x14ac:dyDescent="0.2">
      <c r="A118" s="79" t="s">
        <v>316</v>
      </c>
      <c r="B118" s="944" t="str">
        <f>VLOOKUP(A118,$A$11:$E$36,3,0)</f>
        <v>RC VIDROS</v>
      </c>
      <c r="C118" s="944"/>
      <c r="D118" s="945">
        <v>3739</v>
      </c>
      <c r="E118" s="945"/>
    </row>
    <row r="119" spans="1:5" s="10" customFormat="1" ht="12.75" x14ac:dyDescent="0.2">
      <c r="A119" s="34" t="s">
        <v>317</v>
      </c>
      <c r="B119" s="946" t="str">
        <f>VLOOKUP(A119,$A$11:$E$36,3,0)</f>
        <v>VARANDA VIDROS</v>
      </c>
      <c r="C119" s="947"/>
      <c r="D119" s="948">
        <v>3943.41</v>
      </c>
      <c r="E119" s="948"/>
    </row>
    <row r="120" spans="1:5" s="10" customFormat="1" ht="12.75" x14ac:dyDescent="0.2">
      <c r="A120" s="80" t="s">
        <v>318</v>
      </c>
      <c r="B120" s="949" t="str">
        <f>VLOOKUP(A120,$A$11:$E$36,3,0)</f>
        <v>VIDROLINE</v>
      </c>
      <c r="C120" s="950"/>
      <c r="D120" s="951">
        <v>3955</v>
      </c>
      <c r="E120" s="951"/>
    </row>
    <row r="121" spans="1:5" s="10" customFormat="1" ht="12.75" x14ac:dyDescent="0.2">
      <c r="A121" s="85"/>
      <c r="D121" s="49"/>
      <c r="E121" s="86"/>
    </row>
    <row r="122" spans="1:5" s="10" customFormat="1" ht="12.75" x14ac:dyDescent="0.2">
      <c r="A122" s="36" t="s">
        <v>35</v>
      </c>
      <c r="B122" s="37" t="s">
        <v>47</v>
      </c>
      <c r="C122" s="38" t="s">
        <v>36</v>
      </c>
      <c r="D122" s="38" t="s">
        <v>197</v>
      </c>
      <c r="E122" s="38" t="s">
        <v>198</v>
      </c>
    </row>
    <row r="123" spans="1:5" s="10" customFormat="1" ht="31.5" x14ac:dyDescent="0.2">
      <c r="A123" s="81" t="s">
        <v>355</v>
      </c>
      <c r="B123" s="40" t="s">
        <v>513</v>
      </c>
      <c r="C123" s="41" t="s">
        <v>111</v>
      </c>
      <c r="D123" s="42">
        <v>44462</v>
      </c>
      <c r="E123" s="43">
        <f>IF(SUM(D125:E127)&lt;&gt;0,MEDIAN(D125:E127),"")</f>
        <v>18500</v>
      </c>
    </row>
    <row r="124" spans="1:5" s="10" customFormat="1" ht="12.75" x14ac:dyDescent="0.2">
      <c r="A124" s="44" t="s">
        <v>201</v>
      </c>
      <c r="B124" s="942" t="s">
        <v>202</v>
      </c>
      <c r="C124" s="942"/>
      <c r="D124" s="943" t="s">
        <v>187</v>
      </c>
      <c r="E124" s="943"/>
    </row>
    <row r="125" spans="1:5" s="10" customFormat="1" ht="12.75" x14ac:dyDescent="0.2">
      <c r="A125" s="79" t="s">
        <v>316</v>
      </c>
      <c r="B125" s="944" t="str">
        <f>VLOOKUP(A125,$A$11:$E$36,3,0)</f>
        <v>RC VIDROS</v>
      </c>
      <c r="C125" s="944"/>
      <c r="D125" s="945">
        <v>18500</v>
      </c>
      <c r="E125" s="945"/>
    </row>
    <row r="126" spans="1:5" s="10" customFormat="1" ht="12.75" x14ac:dyDescent="0.2">
      <c r="A126" s="34" t="s">
        <v>317</v>
      </c>
      <c r="B126" s="946" t="str">
        <f>VLOOKUP(A126,$A$11:$E$36,3,0)</f>
        <v>VARANDA VIDROS</v>
      </c>
      <c r="C126" s="947"/>
      <c r="D126" s="948">
        <v>16064.55</v>
      </c>
      <c r="E126" s="948"/>
    </row>
    <row r="127" spans="1:5" s="10" customFormat="1" ht="12.75" x14ac:dyDescent="0.2">
      <c r="A127" s="80" t="s">
        <v>318</v>
      </c>
      <c r="B127" s="949" t="str">
        <f>VLOOKUP(A127,$A$11:$E$36,3,0)</f>
        <v>VIDROLINE</v>
      </c>
      <c r="C127" s="950"/>
      <c r="D127" s="951">
        <v>19500</v>
      </c>
      <c r="E127" s="951"/>
    </row>
    <row r="128" spans="1:5" s="10" customFormat="1" ht="12.75" x14ac:dyDescent="0.2">
      <c r="A128" s="85"/>
      <c r="D128" s="49"/>
      <c r="E128" s="86"/>
    </row>
    <row r="129" spans="1:5" s="10" customFormat="1" ht="12.75" x14ac:dyDescent="0.2">
      <c r="A129" s="36" t="s">
        <v>35</v>
      </c>
      <c r="B129" s="37" t="s">
        <v>47</v>
      </c>
      <c r="C129" s="38" t="s">
        <v>36</v>
      </c>
      <c r="D129" s="38" t="s">
        <v>197</v>
      </c>
      <c r="E129" s="38" t="s">
        <v>198</v>
      </c>
    </row>
    <row r="130" spans="1:5" s="10" customFormat="1" ht="31.5" x14ac:dyDescent="0.2">
      <c r="A130" s="99" t="s">
        <v>356</v>
      </c>
      <c r="B130" s="100" t="s">
        <v>518</v>
      </c>
      <c r="C130" s="101" t="s">
        <v>111</v>
      </c>
      <c r="D130" s="102">
        <v>44462</v>
      </c>
      <c r="E130" s="103">
        <f>IF(SUM(D132:E134)&lt;&gt;0,MEDIAN(D132:E134),"")</f>
        <v>5000</v>
      </c>
    </row>
    <row r="131" spans="1:5" s="10" customFormat="1" ht="12.75" x14ac:dyDescent="0.2">
      <c r="A131" s="44" t="s">
        <v>201</v>
      </c>
      <c r="B131" s="942" t="s">
        <v>202</v>
      </c>
      <c r="C131" s="942"/>
      <c r="D131" s="943" t="s">
        <v>187</v>
      </c>
      <c r="E131" s="943"/>
    </row>
    <row r="132" spans="1:5" s="10" customFormat="1" ht="12.75" x14ac:dyDescent="0.2">
      <c r="A132" s="79" t="s">
        <v>316</v>
      </c>
      <c r="B132" s="944" t="str">
        <f>VLOOKUP(A132,$A$11:$E$36,3,0)</f>
        <v>RC VIDROS</v>
      </c>
      <c r="C132" s="944"/>
      <c r="D132" s="945">
        <v>7000</v>
      </c>
      <c r="E132" s="945"/>
    </row>
    <row r="133" spans="1:5" s="10" customFormat="1" ht="12.75" x14ac:dyDescent="0.2">
      <c r="A133" s="34" t="s">
        <v>317</v>
      </c>
      <c r="B133" s="946" t="str">
        <f>VLOOKUP(A133,$A$11:$E$36,3,0)</f>
        <v>VARANDA VIDROS</v>
      </c>
      <c r="C133" s="947"/>
      <c r="D133" s="948">
        <v>5000</v>
      </c>
      <c r="E133" s="948"/>
    </row>
    <row r="134" spans="1:5" s="10" customFormat="1" ht="12.75" x14ac:dyDescent="0.2">
      <c r="A134" s="80" t="s">
        <v>318</v>
      </c>
      <c r="B134" s="949" t="str">
        <f>VLOOKUP(A134,$A$11:$E$36,3,0)</f>
        <v>VIDROLINE</v>
      </c>
      <c r="C134" s="950"/>
      <c r="D134" s="951">
        <v>3000</v>
      </c>
      <c r="E134" s="951"/>
    </row>
    <row r="135" spans="1:5" s="10" customFormat="1" ht="12.75" x14ac:dyDescent="0.2">
      <c r="A135" s="85"/>
      <c r="D135" s="49"/>
      <c r="E135" s="86"/>
    </row>
    <row r="136" spans="1:5" s="10" customFormat="1" ht="12.75" x14ac:dyDescent="0.2">
      <c r="A136" s="36" t="s">
        <v>35</v>
      </c>
      <c r="B136" s="37" t="s">
        <v>47</v>
      </c>
      <c r="C136" s="38" t="s">
        <v>36</v>
      </c>
      <c r="D136" s="38" t="s">
        <v>197</v>
      </c>
      <c r="E136" s="38" t="s">
        <v>198</v>
      </c>
    </row>
    <row r="137" spans="1:5" s="10" customFormat="1" ht="36.75" customHeight="1" x14ac:dyDescent="0.2">
      <c r="A137" s="104" t="s">
        <v>357</v>
      </c>
      <c r="B137" s="100" t="s">
        <v>359</v>
      </c>
      <c r="C137" s="101" t="s">
        <v>183</v>
      </c>
      <c r="D137" s="102">
        <v>44463</v>
      </c>
      <c r="E137" s="103">
        <f>IF(SUM(D139:E141)&lt;&gt;0,MEDIAN(D139:E141),"")</f>
        <v>317620</v>
      </c>
    </row>
    <row r="138" spans="1:5" s="10" customFormat="1" ht="12.75" x14ac:dyDescent="0.2">
      <c r="A138" s="44" t="s">
        <v>201</v>
      </c>
      <c r="B138" s="942" t="s">
        <v>202</v>
      </c>
      <c r="C138" s="942"/>
      <c r="D138" s="943" t="s">
        <v>187</v>
      </c>
      <c r="E138" s="943"/>
    </row>
    <row r="139" spans="1:5" s="10" customFormat="1" ht="12.75" x14ac:dyDescent="0.2">
      <c r="A139" s="79" t="s">
        <v>289</v>
      </c>
      <c r="B139" s="944" t="str">
        <f>VLOOKUP(A139,$A$11:$E$36,3,0)</f>
        <v>CONTRAFO</v>
      </c>
      <c r="C139" s="944"/>
      <c r="D139" s="945">
        <v>396750</v>
      </c>
      <c r="E139" s="945"/>
    </row>
    <row r="140" spans="1:5" s="10" customFormat="1" ht="12.75" x14ac:dyDescent="0.2">
      <c r="A140" s="34" t="s">
        <v>319</v>
      </c>
      <c r="B140" s="946" t="str">
        <f>VLOOKUP(A140,$A$11:$E$36,3,0)</f>
        <v>GAÚCHA CONSTRUÇÕES ELÉTRICAS</v>
      </c>
      <c r="C140" s="947"/>
      <c r="D140" s="948">
        <v>238490</v>
      </c>
      <c r="E140" s="948"/>
    </row>
    <row r="141" spans="1:5" s="10" customFormat="1" ht="12.75" x14ac:dyDescent="0.2">
      <c r="A141" s="80" t="s">
        <v>320</v>
      </c>
      <c r="B141" s="949" t="str">
        <f>VLOOKUP(A141,$A$11:$E$36,3,0)</f>
        <v>KOMPARY</v>
      </c>
      <c r="C141" s="950"/>
      <c r="D141" s="951"/>
      <c r="E141" s="951"/>
    </row>
    <row r="142" spans="1:5" s="10" customFormat="1" ht="12.75" x14ac:dyDescent="0.2">
      <c r="A142" s="85"/>
      <c r="D142" s="49"/>
      <c r="E142" s="86"/>
    </row>
    <row r="143" spans="1:5" s="10" customFormat="1" ht="12.75" x14ac:dyDescent="0.2">
      <c r="A143" s="36" t="s">
        <v>35</v>
      </c>
      <c r="B143" s="37" t="s">
        <v>47</v>
      </c>
      <c r="C143" s="38" t="s">
        <v>36</v>
      </c>
      <c r="D143" s="38" t="s">
        <v>197</v>
      </c>
      <c r="E143" s="38" t="s">
        <v>198</v>
      </c>
    </row>
    <row r="144" spans="1:5" s="10" customFormat="1" ht="31.5" x14ac:dyDescent="0.2">
      <c r="A144" s="99" t="s">
        <v>358</v>
      </c>
      <c r="B144" s="100" t="s">
        <v>450</v>
      </c>
      <c r="C144" s="101" t="s">
        <v>200</v>
      </c>
      <c r="D144" s="102">
        <v>44386</v>
      </c>
      <c r="E144" s="103">
        <f>IF(SUM(D146:E148)&lt;&gt;0,MEDIAN(D146:E148),"")</f>
        <v>150000</v>
      </c>
    </row>
    <row r="145" spans="1:5" s="10" customFormat="1" ht="12.75" x14ac:dyDescent="0.2">
      <c r="A145" s="44" t="s">
        <v>201</v>
      </c>
      <c r="B145" s="942" t="s">
        <v>202</v>
      </c>
      <c r="C145" s="942"/>
      <c r="D145" s="943" t="s">
        <v>187</v>
      </c>
      <c r="E145" s="943"/>
    </row>
    <row r="146" spans="1:5" s="10" customFormat="1" ht="12.75" x14ac:dyDescent="0.2">
      <c r="A146" s="79" t="s">
        <v>343</v>
      </c>
      <c r="B146" s="944" t="e">
        <f>VLOOKUP(A146,$A$11:$E$36,3,0)</f>
        <v>#N/A</v>
      </c>
      <c r="C146" s="944"/>
      <c r="D146" s="945">
        <v>150000</v>
      </c>
      <c r="E146" s="945"/>
    </row>
    <row r="147" spans="1:5" s="10" customFormat="1" ht="12.75" x14ac:dyDescent="0.2">
      <c r="A147" s="34" t="s">
        <v>344</v>
      </c>
      <c r="B147" s="946" t="e">
        <f>VLOOKUP(A147,$A$11:$E$36,3,0)</f>
        <v>#N/A</v>
      </c>
      <c r="C147" s="947"/>
      <c r="D147" s="948">
        <v>100000</v>
      </c>
      <c r="E147" s="948"/>
    </row>
    <row r="148" spans="1:5" s="10" customFormat="1" ht="12.75" x14ac:dyDescent="0.2">
      <c r="A148" s="80" t="s">
        <v>345</v>
      </c>
      <c r="B148" s="949" t="e">
        <f>VLOOKUP(A148,$A$11:$E$36,3,0)</f>
        <v>#N/A</v>
      </c>
      <c r="C148" s="950"/>
      <c r="D148" s="951">
        <v>175000</v>
      </c>
      <c r="E148" s="951"/>
    </row>
    <row r="149" spans="1:5" s="10" customFormat="1" ht="12.75" x14ac:dyDescent="0.2">
      <c r="A149" s="85"/>
      <c r="D149" s="49"/>
      <c r="E149" s="86"/>
    </row>
    <row r="150" spans="1:5" s="10" customFormat="1" ht="12.75" x14ac:dyDescent="0.2">
      <c r="A150" s="36" t="s">
        <v>35</v>
      </c>
      <c r="B150" s="37" t="s">
        <v>47</v>
      </c>
      <c r="C150" s="38" t="s">
        <v>36</v>
      </c>
      <c r="D150" s="38" t="s">
        <v>197</v>
      </c>
      <c r="E150" s="38" t="s">
        <v>198</v>
      </c>
    </row>
    <row r="151" spans="1:5" s="10" customFormat="1" ht="31.5" x14ac:dyDescent="0.2">
      <c r="A151" s="39" t="s">
        <v>360</v>
      </c>
      <c r="B151" s="40" t="s">
        <v>447</v>
      </c>
      <c r="C151" s="41" t="s">
        <v>183</v>
      </c>
      <c r="D151" s="42">
        <v>44462</v>
      </c>
      <c r="E151" s="43">
        <f>IF(SUM(D153:E155)&lt;&gt;0,MEDIAN(D153:E155),"")</f>
        <v>3800</v>
      </c>
    </row>
    <row r="152" spans="1:5" s="10" customFormat="1" ht="12.75" x14ac:dyDescent="0.2">
      <c r="A152" s="44" t="s">
        <v>201</v>
      </c>
      <c r="B152" s="942" t="s">
        <v>202</v>
      </c>
      <c r="C152" s="942"/>
      <c r="D152" s="943" t="s">
        <v>187</v>
      </c>
      <c r="E152" s="943"/>
    </row>
    <row r="153" spans="1:5" s="10" customFormat="1" ht="12.75" x14ac:dyDescent="0.2">
      <c r="A153" s="79" t="s">
        <v>320</v>
      </c>
      <c r="B153" s="944" t="str">
        <f>VLOOKUP(A153,$A$11:$E$36,3,0)</f>
        <v>KOMPARY</v>
      </c>
      <c r="C153" s="944"/>
      <c r="D153" s="945">
        <v>3800</v>
      </c>
      <c r="E153" s="945"/>
    </row>
    <row r="154" spans="1:5" s="10" customFormat="1" ht="12.75" x14ac:dyDescent="0.2">
      <c r="A154" s="34" t="s">
        <v>321</v>
      </c>
      <c r="B154" s="946" t="str">
        <f>VLOOKUP(A154,$A$11:$E$36,3,0)</f>
        <v xml:space="preserve">NEXXO </v>
      </c>
      <c r="C154" s="947"/>
      <c r="D154" s="948">
        <v>6600</v>
      </c>
      <c r="E154" s="948"/>
    </row>
    <row r="155" spans="1:5" s="10" customFormat="1" ht="12.75" x14ac:dyDescent="0.2">
      <c r="A155" s="80" t="s">
        <v>324</v>
      </c>
      <c r="B155" s="949" t="str">
        <f>VLOOKUP(A155,$A$11:$E$36,3,0)</f>
        <v>LUMISETE</v>
      </c>
      <c r="C155" s="950"/>
      <c r="D155" s="951">
        <v>2890</v>
      </c>
      <c r="E155" s="951"/>
    </row>
    <row r="156" spans="1:5" s="10" customFormat="1" ht="12.75" x14ac:dyDescent="0.2">
      <c r="A156" s="85"/>
      <c r="D156" s="49"/>
      <c r="E156" s="86"/>
    </row>
    <row r="157" spans="1:5" s="10" customFormat="1" ht="12.75" x14ac:dyDescent="0.2">
      <c r="A157" s="36" t="s">
        <v>35</v>
      </c>
      <c r="B157" s="37" t="s">
        <v>47</v>
      </c>
      <c r="C157" s="38" t="s">
        <v>36</v>
      </c>
      <c r="D157" s="38" t="s">
        <v>197</v>
      </c>
      <c r="E157" s="38" t="s">
        <v>198</v>
      </c>
    </row>
    <row r="158" spans="1:5" s="10" customFormat="1" ht="21" x14ac:dyDescent="0.2">
      <c r="A158" s="81" t="s">
        <v>361</v>
      </c>
      <c r="B158" s="40" t="s">
        <v>430</v>
      </c>
      <c r="C158" s="41" t="s">
        <v>183</v>
      </c>
      <c r="D158" s="42">
        <v>44454</v>
      </c>
      <c r="E158" s="43">
        <f>IF(SUM(D160:E162)&lt;&gt;0,MEDIAN(D160:E162),"")</f>
        <v>118000</v>
      </c>
    </row>
    <row r="159" spans="1:5" s="10" customFormat="1" ht="12.75" x14ac:dyDescent="0.2">
      <c r="A159" s="44" t="s">
        <v>201</v>
      </c>
      <c r="B159" s="942" t="s">
        <v>202</v>
      </c>
      <c r="C159" s="942"/>
      <c r="D159" s="943" t="s">
        <v>187</v>
      </c>
      <c r="E159" s="943"/>
    </row>
    <row r="160" spans="1:5" s="10" customFormat="1" ht="12.75" x14ac:dyDescent="0.2">
      <c r="A160" s="79" t="s">
        <v>326</v>
      </c>
      <c r="B160" s="944" t="str">
        <f>VLOOKUP(A160,$A$11:$E$36,3,0)</f>
        <v>JE BLINDAGEM</v>
      </c>
      <c r="C160" s="944"/>
      <c r="D160" s="945">
        <v>110900</v>
      </c>
      <c r="E160" s="945"/>
    </row>
    <row r="161" spans="1:6" s="10" customFormat="1" ht="12.75" x14ac:dyDescent="0.2">
      <c r="A161" s="34" t="s">
        <v>327</v>
      </c>
      <c r="B161" s="946" t="str">
        <f>VLOOKUP(A161,$A$11:$E$36,3,0)</f>
        <v>BLINDAMAIS</v>
      </c>
      <c r="C161" s="947"/>
      <c r="D161" s="948">
        <v>121800</v>
      </c>
      <c r="E161" s="948"/>
    </row>
    <row r="162" spans="1:6" s="10" customFormat="1" ht="12.75" x14ac:dyDescent="0.2">
      <c r="A162" s="80" t="s">
        <v>328</v>
      </c>
      <c r="B162" s="949" t="str">
        <f>VLOOKUP(A162,$A$11:$E$36,3,0)</f>
        <v>BG</v>
      </c>
      <c r="C162" s="950"/>
      <c r="D162" s="951">
        <v>118000</v>
      </c>
      <c r="E162" s="951"/>
    </row>
    <row r="163" spans="1:6" s="10" customFormat="1" ht="12.75" x14ac:dyDescent="0.2">
      <c r="A163" s="85"/>
      <c r="D163" s="49"/>
      <c r="E163" s="86"/>
    </row>
    <row r="164" spans="1:6" s="10" customFormat="1" ht="12.75" x14ac:dyDescent="0.2"/>
    <row r="165" spans="1:6" s="10" customFormat="1" ht="12.75" x14ac:dyDescent="0.2"/>
    <row r="166" spans="1:6" s="10" customFormat="1" ht="12.75" x14ac:dyDescent="0.2"/>
    <row r="167" spans="1:6" s="10" customFormat="1" ht="12.75" x14ac:dyDescent="0.2"/>
    <row r="168" spans="1:6" s="10" customFormat="1" x14ac:dyDescent="0.25">
      <c r="F168"/>
    </row>
    <row r="169" spans="1:6" s="10" customFormat="1" x14ac:dyDescent="0.25">
      <c r="F169"/>
    </row>
  </sheetData>
  <dataConsolidate/>
  <mergeCells count="148">
    <mergeCell ref="A4:E4"/>
    <mergeCell ref="D5:E5"/>
    <mergeCell ref="D7:E8"/>
    <mergeCell ref="A37:E37"/>
    <mergeCell ref="B40:C40"/>
    <mergeCell ref="D40:E40"/>
    <mergeCell ref="B54:C54"/>
    <mergeCell ref="D54:E54"/>
    <mergeCell ref="B55:C55"/>
    <mergeCell ref="D55:E55"/>
    <mergeCell ref="B56:C56"/>
    <mergeCell ref="D56:E56"/>
    <mergeCell ref="B41:C41"/>
    <mergeCell ref="D41:E41"/>
    <mergeCell ref="B42:C42"/>
    <mergeCell ref="D42:E42"/>
    <mergeCell ref="B43:C43"/>
    <mergeCell ref="D43:E43"/>
    <mergeCell ref="B69:C69"/>
    <mergeCell ref="D69:E69"/>
    <mergeCell ref="B63:C63"/>
    <mergeCell ref="D63:E63"/>
    <mergeCell ref="B47:C47"/>
    <mergeCell ref="D47:E47"/>
    <mergeCell ref="B48:C48"/>
    <mergeCell ref="D48:E48"/>
    <mergeCell ref="B49:C49"/>
    <mergeCell ref="D49:E49"/>
    <mergeCell ref="B57:C57"/>
    <mergeCell ref="D57:E57"/>
    <mergeCell ref="B61:C61"/>
    <mergeCell ref="D61:E61"/>
    <mergeCell ref="B62:C62"/>
    <mergeCell ref="D62:E62"/>
    <mergeCell ref="B70:C70"/>
    <mergeCell ref="D70:E70"/>
    <mergeCell ref="B71:C71"/>
    <mergeCell ref="D71:E71"/>
    <mergeCell ref="B64:C64"/>
    <mergeCell ref="D64:E64"/>
    <mergeCell ref="B68:C68"/>
    <mergeCell ref="D68:E68"/>
    <mergeCell ref="B78:C78"/>
    <mergeCell ref="D78:E78"/>
    <mergeCell ref="B82:C82"/>
    <mergeCell ref="D82:E82"/>
    <mergeCell ref="B83:C83"/>
    <mergeCell ref="D83:E83"/>
    <mergeCell ref="B75:C75"/>
    <mergeCell ref="D75:E75"/>
    <mergeCell ref="B76:C76"/>
    <mergeCell ref="D76:E76"/>
    <mergeCell ref="B77:C77"/>
    <mergeCell ref="D77:E77"/>
    <mergeCell ref="B90:C90"/>
    <mergeCell ref="D90:E90"/>
    <mergeCell ref="B91:C91"/>
    <mergeCell ref="D91:E91"/>
    <mergeCell ref="B92:C92"/>
    <mergeCell ref="D92:E92"/>
    <mergeCell ref="B84:C84"/>
    <mergeCell ref="D84:E84"/>
    <mergeCell ref="B85:C85"/>
    <mergeCell ref="D85:E85"/>
    <mergeCell ref="B89:C89"/>
    <mergeCell ref="D89:E89"/>
    <mergeCell ref="B99:C99"/>
    <mergeCell ref="D99:E99"/>
    <mergeCell ref="B103:C103"/>
    <mergeCell ref="D103:E103"/>
    <mergeCell ref="B104:C104"/>
    <mergeCell ref="D104:E104"/>
    <mergeCell ref="B96:C96"/>
    <mergeCell ref="D96:E96"/>
    <mergeCell ref="B97:C97"/>
    <mergeCell ref="D97:E97"/>
    <mergeCell ref="B98:C98"/>
    <mergeCell ref="D98:E98"/>
    <mergeCell ref="B134:C134"/>
    <mergeCell ref="D134:E134"/>
    <mergeCell ref="B106:C106"/>
    <mergeCell ref="D106:E106"/>
    <mergeCell ref="B110:C110"/>
    <mergeCell ref="D110:E110"/>
    <mergeCell ref="B124:C124"/>
    <mergeCell ref="D124:E124"/>
    <mergeCell ref="B117:C117"/>
    <mergeCell ref="D117:E117"/>
    <mergeCell ref="B118:C118"/>
    <mergeCell ref="D118:E118"/>
    <mergeCell ref="B119:C119"/>
    <mergeCell ref="D119:E119"/>
    <mergeCell ref="B126:C126"/>
    <mergeCell ref="D126:E126"/>
    <mergeCell ref="B111:C111"/>
    <mergeCell ref="D111:E111"/>
    <mergeCell ref="B112:C112"/>
    <mergeCell ref="D112:E112"/>
    <mergeCell ref="B113:C113"/>
    <mergeCell ref="D113:E113"/>
    <mergeCell ref="B162:C162"/>
    <mergeCell ref="D162:E162"/>
    <mergeCell ref="B131:C131"/>
    <mergeCell ref="D131:E131"/>
    <mergeCell ref="B132:C132"/>
    <mergeCell ref="D132:E132"/>
    <mergeCell ref="B50:C50"/>
    <mergeCell ref="D50:E50"/>
    <mergeCell ref="B125:C125"/>
    <mergeCell ref="D125:E125"/>
    <mergeCell ref="B145:C145"/>
    <mergeCell ref="D145:E145"/>
    <mergeCell ref="B155:C155"/>
    <mergeCell ref="D155:E155"/>
    <mergeCell ref="B159:C159"/>
    <mergeCell ref="D159:E159"/>
    <mergeCell ref="B160:C160"/>
    <mergeCell ref="D160:E160"/>
    <mergeCell ref="B152:C152"/>
    <mergeCell ref="D152:E152"/>
    <mergeCell ref="B153:C153"/>
    <mergeCell ref="D153:E153"/>
    <mergeCell ref="B154:C154"/>
    <mergeCell ref="D154:E154"/>
    <mergeCell ref="B105:C105"/>
    <mergeCell ref="D105:E105"/>
    <mergeCell ref="B120:C120"/>
    <mergeCell ref="D120:E120"/>
    <mergeCell ref="B161:C161"/>
    <mergeCell ref="D161:E161"/>
    <mergeCell ref="B146:C146"/>
    <mergeCell ref="D146:E146"/>
    <mergeCell ref="B147:C147"/>
    <mergeCell ref="D147:E147"/>
    <mergeCell ref="B148:C148"/>
    <mergeCell ref="D148:E148"/>
    <mergeCell ref="B139:C139"/>
    <mergeCell ref="D139:E139"/>
    <mergeCell ref="B140:C140"/>
    <mergeCell ref="D140:E140"/>
    <mergeCell ref="B141:C141"/>
    <mergeCell ref="D141:E141"/>
    <mergeCell ref="B127:C127"/>
    <mergeCell ref="D127:E127"/>
    <mergeCell ref="B138:C138"/>
    <mergeCell ref="D138:E138"/>
    <mergeCell ref="B133:C133"/>
    <mergeCell ref="D133:E133"/>
  </mergeCells>
  <phoneticPr fontId="2" type="noConversion"/>
  <dataValidations count="2">
    <dataValidation type="list" allowBlank="1" showInputMessage="1" showErrorMessage="1" sqref="A72 A58 A65 A44" xr:uid="{00000000-0002-0000-0B00-000000000000}">
      <formula1>#REF!</formula1>
    </dataValidation>
    <dataValidation type="list" allowBlank="1" showInputMessage="1" showErrorMessage="1" sqref="A41:A43 A62:A64 A146:A148 A160:A162 A153:A155 A139:A141 A125:A127 A118:A120 A111:A113 A104:A106 A97:A99 A76:A78 A69:A71 A55:A57 A83:A85 A90:A92 A48:A51 A132:A134" xr:uid="{00000000-0002-0000-0B00-000001000000}">
      <formula1>$A$11:$A$36</formula1>
    </dataValidation>
  </dataValidations>
  <printOptions horizontalCentered="1"/>
  <pageMargins left="0.23622047244094491" right="0.23622047244094491" top="0.39370078740157483" bottom="0.39370078740157483" header="0.31496062992125984" footer="0.31496062992125984"/>
  <pageSetup paperSize="9" scale="83" fitToHeight="0" orientation="portrait" r:id="rId1"/>
  <headerFooter>
    <oddFooter>Página &amp;P de &amp;N</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79998168889431442"/>
    <pageSetUpPr fitToPage="1"/>
  </sheetPr>
  <dimension ref="A1:AB69"/>
  <sheetViews>
    <sheetView workbookViewId="0"/>
  </sheetViews>
  <sheetFormatPr defaultColWidth="9.140625" defaultRowHeight="15" x14ac:dyDescent="0.25"/>
  <cols>
    <col min="1" max="1" width="9.85546875" style="189" bestFit="1" customWidth="1"/>
    <col min="2" max="2" width="18.7109375" style="189" customWidth="1"/>
    <col min="3" max="3" width="32.5703125" style="189" customWidth="1"/>
    <col min="4" max="4" width="9.5703125" style="189" bestFit="1" customWidth="1"/>
    <col min="5" max="5" width="17.85546875" style="189" bestFit="1" customWidth="1"/>
    <col min="6" max="6" width="15.140625" style="189" bestFit="1" customWidth="1"/>
    <col min="7" max="7" width="8.5703125" style="189" bestFit="1" customWidth="1"/>
    <col min="8" max="8" width="16.140625" style="189" bestFit="1" customWidth="1"/>
    <col min="9" max="9" width="15.140625" style="189" bestFit="1" customWidth="1"/>
    <col min="10" max="10" width="8.5703125" style="189" bestFit="1" customWidth="1"/>
    <col min="11" max="11" width="16.140625" style="189" bestFit="1" customWidth="1"/>
    <col min="12" max="12" width="15.140625" style="189" bestFit="1" customWidth="1"/>
    <col min="13" max="13" width="8.5703125" style="189" bestFit="1" customWidth="1"/>
    <col min="14" max="14" width="16.140625" style="189" bestFit="1" customWidth="1"/>
    <col min="15" max="15" width="15.140625" style="189" bestFit="1" customWidth="1"/>
    <col min="16" max="16" width="8.5703125" style="189" bestFit="1" customWidth="1"/>
    <col min="17" max="17" width="16.140625" style="189" bestFit="1" customWidth="1"/>
    <col min="18" max="18" width="15.140625" style="189" bestFit="1" customWidth="1"/>
    <col min="19" max="19" width="8.5703125" style="189" bestFit="1" customWidth="1"/>
    <col min="20" max="20" width="16.140625" style="189" bestFit="1" customWidth="1"/>
    <col min="21" max="21" width="15.5703125" style="189" customWidth="1"/>
    <col min="22" max="22" width="8.5703125" style="189" bestFit="1" customWidth="1"/>
    <col min="23" max="23" width="16.140625" style="189" bestFit="1" customWidth="1"/>
    <col min="24" max="24" width="10.7109375" style="189" customWidth="1"/>
    <col min="25" max="25" width="13.85546875" style="189" customWidth="1"/>
    <col min="26" max="26" width="6" style="189" bestFit="1" customWidth="1"/>
    <col min="27" max="27" width="13.85546875" style="189" customWidth="1"/>
    <col min="28" max="28" width="6" style="189" bestFit="1" customWidth="1"/>
    <col min="29" max="16384" width="9.140625" style="189"/>
  </cols>
  <sheetData>
    <row r="1" spans="1:28" ht="14.45" customHeight="1" x14ac:dyDescent="0.25">
      <c r="A1" s="187"/>
      <c r="B1" s="188"/>
      <c r="C1" s="1095" t="str">
        <f>ORÇAMENTO_DES!D2</f>
        <v>GOVERNO DO ESTADO DE MATO GROSSO DO SUL</v>
      </c>
      <c r="D1" s="1095"/>
      <c r="E1" s="1095"/>
      <c r="F1" s="1095"/>
      <c r="G1" s="1095"/>
      <c r="H1" s="1095"/>
      <c r="I1" s="1095"/>
      <c r="J1" s="1095"/>
      <c r="K1" s="1095"/>
      <c r="L1" s="1095"/>
      <c r="M1" s="1095"/>
      <c r="N1" s="1095"/>
      <c r="O1" s="1095"/>
      <c r="P1" s="1095"/>
      <c r="Q1" s="1095"/>
      <c r="R1" s="1095"/>
      <c r="S1" s="1095"/>
      <c r="T1" s="1095"/>
      <c r="U1" s="1095"/>
      <c r="V1" s="1095"/>
      <c r="W1" s="1095"/>
      <c r="X1" s="1095"/>
    </row>
    <row r="2" spans="1:28" ht="14.45" customHeight="1" x14ac:dyDescent="0.25">
      <c r="A2" s="190"/>
      <c r="B2" s="191"/>
      <c r="C2" s="1096" t="str">
        <f>ORÇAMENTO_DES!D3</f>
        <v>PREFEITURA MUNICIPAL DE SELVÍRIA</v>
      </c>
      <c r="D2" s="1096"/>
      <c r="E2" s="1096"/>
      <c r="F2" s="1096"/>
      <c r="G2" s="1096"/>
      <c r="H2" s="1096"/>
      <c r="I2" s="1096"/>
      <c r="J2" s="1096"/>
      <c r="K2" s="1096"/>
      <c r="L2" s="1096"/>
      <c r="M2" s="1096"/>
      <c r="N2" s="1096"/>
      <c r="O2" s="1096"/>
      <c r="P2" s="1096"/>
      <c r="Q2" s="1096"/>
      <c r="R2" s="1096"/>
      <c r="S2" s="1096"/>
      <c r="T2" s="1096"/>
      <c r="U2" s="1096"/>
      <c r="V2" s="1096"/>
      <c r="W2" s="1096"/>
      <c r="X2" s="1096"/>
    </row>
    <row r="3" spans="1:28" ht="14.45" customHeight="1" x14ac:dyDescent="0.25">
      <c r="A3" s="192"/>
      <c r="B3" s="193"/>
      <c r="C3" s="1095" t="str">
        <f>ORÇAMENTO_DES!D4</f>
        <v>SECRETARIA DE OBRAS</v>
      </c>
      <c r="D3" s="1095"/>
      <c r="E3" s="1095"/>
      <c r="F3" s="1095"/>
      <c r="G3" s="1095"/>
      <c r="H3" s="1095"/>
      <c r="I3" s="1095"/>
      <c r="J3" s="1095"/>
      <c r="K3" s="1095"/>
      <c r="L3" s="1095"/>
      <c r="M3" s="1095"/>
      <c r="N3" s="1095"/>
      <c r="O3" s="1095"/>
      <c r="P3" s="1095"/>
      <c r="Q3" s="1095"/>
      <c r="R3" s="1095"/>
      <c r="S3" s="1095"/>
      <c r="T3" s="1095"/>
      <c r="U3" s="1095"/>
      <c r="V3" s="1095"/>
      <c r="W3" s="1095"/>
      <c r="X3" s="1095"/>
    </row>
    <row r="4" spans="1:28" ht="20.45" customHeight="1" x14ac:dyDescent="0.25">
      <c r="A4" s="1027" t="s">
        <v>729</v>
      </c>
      <c r="B4" s="1028"/>
      <c r="C4" s="1028"/>
      <c r="D4" s="1028"/>
      <c r="E4" s="1028"/>
      <c r="F4" s="1028"/>
      <c r="G4" s="1028"/>
      <c r="H4" s="1028"/>
      <c r="I4" s="1028"/>
      <c r="J4" s="1028"/>
      <c r="K4" s="1028"/>
      <c r="L4" s="1028"/>
      <c r="M4" s="1028"/>
      <c r="N4" s="1028"/>
      <c r="O4" s="1028"/>
      <c r="P4" s="1028"/>
      <c r="Q4" s="1028"/>
      <c r="R4" s="1028"/>
      <c r="S4" s="1028"/>
      <c r="T4" s="1028"/>
      <c r="U4" s="1028"/>
      <c r="V4" s="1028"/>
      <c r="W4" s="1028"/>
      <c r="X4" s="1029"/>
    </row>
    <row r="5" spans="1:28" ht="14.45" customHeight="1" x14ac:dyDescent="0.25">
      <c r="A5" s="254" t="str">
        <f>ORÇAMENTO_DES!B6</f>
        <v>OBJETO:</v>
      </c>
      <c r="B5" s="1078" t="str">
        <f>ORÇAMENTO_DES!C6</f>
        <v>REFORMA DA UNIDADE DE SAÚDE DA FAMILIA GUADALUPE</v>
      </c>
      <c r="C5" s="1078"/>
      <c r="D5" s="1078"/>
      <c r="E5" s="1078"/>
      <c r="F5" s="1078"/>
      <c r="G5" s="1078"/>
      <c r="H5" s="1078"/>
      <c r="I5" s="1078"/>
      <c r="J5" s="1078"/>
      <c r="K5" s="1078"/>
      <c r="L5" s="1078"/>
      <c r="M5" s="1078"/>
      <c r="N5" s="1078"/>
      <c r="O5" s="1078"/>
      <c r="P5" s="1078"/>
      <c r="Q5" s="1078"/>
      <c r="R5" s="1078"/>
      <c r="S5" s="1078"/>
      <c r="T5" s="1078"/>
      <c r="U5" s="255" t="s">
        <v>43</v>
      </c>
      <c r="V5" s="256"/>
      <c r="W5" s="256"/>
      <c r="X5" s="257"/>
    </row>
    <row r="6" spans="1:28" ht="14.45" customHeight="1" x14ac:dyDescent="0.25">
      <c r="A6" s="254" t="str">
        <f>ORÇAMENTO_DES!B7</f>
        <v>MUNÍCIPIO:</v>
      </c>
      <c r="B6" s="1078" t="str">
        <f>ORÇAMENTO_DES!C7</f>
        <v>SELVÍRIA - MS</v>
      </c>
      <c r="C6" s="1078"/>
      <c r="D6" s="1078"/>
      <c r="E6" s="1078"/>
      <c r="F6" s="1078"/>
      <c r="G6" s="1078"/>
      <c r="H6" s="1078"/>
      <c r="I6" s="1078"/>
      <c r="J6" s="1078"/>
      <c r="K6" s="1078"/>
      <c r="L6" s="1078"/>
      <c r="M6" s="1078"/>
      <c r="N6" s="1078"/>
      <c r="O6" s="1078"/>
      <c r="P6" s="1078"/>
      <c r="Q6" s="1078"/>
      <c r="R6" s="1078"/>
      <c r="S6" s="1078"/>
      <c r="T6" s="1078"/>
      <c r="U6" s="258"/>
      <c r="V6" s="259"/>
      <c r="W6" s="259"/>
      <c r="X6" s="260"/>
    </row>
    <row r="7" spans="1:28" ht="14.45" customHeight="1" x14ac:dyDescent="0.25">
      <c r="A7" s="254" t="str">
        <f>ORÇAMENTO_DES!B8</f>
        <v>LOCAL:</v>
      </c>
      <c r="B7" s="1078" t="str">
        <f>ORÇAMENTO_DES!C8</f>
        <v xml:space="preserve">AV. NOSSA SRA. DE GUADALUPE, S/N, SELVÍRIA, MS </v>
      </c>
      <c r="C7" s="1078"/>
      <c r="D7" s="1078"/>
      <c r="E7" s="1078"/>
      <c r="F7" s="1078"/>
      <c r="G7" s="1078"/>
      <c r="H7" s="1078"/>
      <c r="I7" s="1078"/>
      <c r="J7" s="1078"/>
      <c r="K7" s="1078"/>
      <c r="L7" s="1078"/>
      <c r="M7" s="1078"/>
      <c r="N7" s="1078"/>
      <c r="O7" s="1078"/>
      <c r="P7" s="1078"/>
      <c r="Q7" s="1078"/>
      <c r="R7" s="1078"/>
      <c r="S7" s="1078"/>
      <c r="T7" s="1078"/>
      <c r="U7" s="1079" t="str">
        <f>ORÇAMENTO_DES!K7</f>
        <v>____________________________________  
Fabio Marques Ribeiro 
CREA - 15.276 D / MS</v>
      </c>
      <c r="V7" s="1080"/>
      <c r="W7" s="1080"/>
      <c r="X7" s="1081"/>
    </row>
    <row r="8" spans="1:28" ht="14.45" customHeight="1" x14ac:dyDescent="0.25">
      <c r="A8" s="254" t="str">
        <f>'CRONOGRAMA DES'!A8</f>
        <v>SIST./REF.:</v>
      </c>
      <c r="B8" s="1078" t="str">
        <f>ORÇAMENTO_DES!C11</f>
        <v>AGESUL(JANEIRO/2024) SINAPI (MARÇO/2024) SBC (MARÇO/2024)</v>
      </c>
      <c r="C8" s="1078"/>
      <c r="D8" s="1078"/>
      <c r="E8" s="1078"/>
      <c r="F8" s="1078"/>
      <c r="G8" s="1078"/>
      <c r="H8" s="1078"/>
      <c r="I8" s="1078"/>
      <c r="J8" s="1078"/>
      <c r="K8" s="1078"/>
      <c r="L8" s="1078"/>
      <c r="M8" s="1078"/>
      <c r="N8" s="1078"/>
      <c r="O8" s="1078"/>
      <c r="P8" s="1078"/>
      <c r="Q8" s="1078"/>
      <c r="R8" s="1078"/>
      <c r="S8" s="1078"/>
      <c r="T8" s="1078"/>
      <c r="U8" s="1082"/>
      <c r="V8" s="1083"/>
      <c r="W8" s="1083"/>
      <c r="X8" s="1084"/>
    </row>
    <row r="9" spans="1:28" ht="15" customHeight="1" x14ac:dyDescent="0.25">
      <c r="A9" s="1085" t="s">
        <v>5</v>
      </c>
      <c r="B9" s="1087" t="s">
        <v>6</v>
      </c>
      <c r="C9" s="1088"/>
      <c r="D9" s="1091" t="s">
        <v>0</v>
      </c>
      <c r="E9" s="1093" t="s">
        <v>19</v>
      </c>
      <c r="F9" s="1062" t="s">
        <v>7</v>
      </c>
      <c r="G9" s="1063"/>
      <c r="H9" s="1064"/>
      <c r="I9" s="1062" t="s">
        <v>44</v>
      </c>
      <c r="J9" s="1063"/>
      <c r="K9" s="1064"/>
      <c r="L9" s="1062" t="s">
        <v>45</v>
      </c>
      <c r="M9" s="1063"/>
      <c r="N9" s="1064"/>
      <c r="O9" s="1062" t="s">
        <v>59</v>
      </c>
      <c r="P9" s="1063"/>
      <c r="Q9" s="1064"/>
      <c r="R9" s="1062" t="s">
        <v>302</v>
      </c>
      <c r="S9" s="1063"/>
      <c r="T9" s="1064"/>
      <c r="U9" s="1062" t="s">
        <v>303</v>
      </c>
      <c r="V9" s="1063"/>
      <c r="W9" s="1064"/>
      <c r="X9" s="261" t="s">
        <v>219</v>
      </c>
    </row>
    <row r="10" spans="1:28" x14ac:dyDescent="0.25">
      <c r="A10" s="1086" t="s">
        <v>5</v>
      </c>
      <c r="B10" s="1089"/>
      <c r="C10" s="1090"/>
      <c r="D10" s="1092"/>
      <c r="E10" s="1094"/>
      <c r="F10" s="262" t="s">
        <v>20</v>
      </c>
      <c r="G10" s="262" t="s">
        <v>0</v>
      </c>
      <c r="H10" s="263" t="s">
        <v>30</v>
      </c>
      <c r="I10" s="262" t="s">
        <v>20</v>
      </c>
      <c r="J10" s="262" t="s">
        <v>0</v>
      </c>
      <c r="K10" s="263" t="s">
        <v>30</v>
      </c>
      <c r="L10" s="262" t="s">
        <v>20</v>
      </c>
      <c r="M10" s="262" t="s">
        <v>0</v>
      </c>
      <c r="N10" s="263" t="s">
        <v>30</v>
      </c>
      <c r="O10" s="262" t="s">
        <v>20</v>
      </c>
      <c r="P10" s="262" t="s">
        <v>0</v>
      </c>
      <c r="Q10" s="263" t="s">
        <v>30</v>
      </c>
      <c r="R10" s="262" t="s">
        <v>20</v>
      </c>
      <c r="S10" s="262" t="s">
        <v>0</v>
      </c>
      <c r="T10" s="263" t="s">
        <v>30</v>
      </c>
      <c r="U10" s="262" t="s">
        <v>20</v>
      </c>
      <c r="V10" s="262" t="s">
        <v>0</v>
      </c>
      <c r="W10" s="263" t="s">
        <v>30</v>
      </c>
      <c r="X10" s="264"/>
    </row>
    <row r="11" spans="1:28" x14ac:dyDescent="0.25">
      <c r="A11" s="265" t="s">
        <v>11</v>
      </c>
      <c r="B11" s="266" t="str">
        <f>VLOOKUP(A11,Tabela3[[ITEM]:[DESCRIÇÃO]],6,FALSE)</f>
        <v>SERVIÇOS PRELIMINARES</v>
      </c>
      <c r="C11" s="267"/>
      <c r="D11" s="268" t="e">
        <f t="shared" ref="D11:D35" si="0">E11/E$36</f>
        <v>#REF!</v>
      </c>
      <c r="E11" s="269" t="e">
        <f>VLOOKUP(A11,ORÇAMENTO_DES!$B:$L,14,0)</f>
        <v>#REF!</v>
      </c>
      <c r="F11" s="270" t="e">
        <f t="shared" ref="F11:F35" si="1">G11*E11</f>
        <v>#REF!</v>
      </c>
      <c r="G11" s="271">
        <f>'CRONOGRAMA DES'!G11</f>
        <v>1</v>
      </c>
      <c r="H11" s="272">
        <f t="shared" ref="H11:H35" si="2">G11</f>
        <v>1</v>
      </c>
      <c r="I11" s="270" t="e">
        <f>J11*E11</f>
        <v>#REF!</v>
      </c>
      <c r="J11" s="271">
        <f>'CRONOGRAMA DES'!J11</f>
        <v>0</v>
      </c>
      <c r="K11" s="272">
        <f t="shared" ref="K11:K35" si="3">J11+H11</f>
        <v>1</v>
      </c>
      <c r="L11" s="270" t="e">
        <f>M11*E11</f>
        <v>#REF!</v>
      </c>
      <c r="M11" s="271">
        <f>'CRONOGRAMA DES'!M11</f>
        <v>0</v>
      </c>
      <c r="N11" s="272">
        <f t="shared" ref="N11:N35" si="4">M11+K11</f>
        <v>1</v>
      </c>
      <c r="O11" s="270" t="e">
        <f>P11*E11</f>
        <v>#REF!</v>
      </c>
      <c r="P11" s="271">
        <f>'CRONOGRAMA DES'!P11</f>
        <v>0</v>
      </c>
      <c r="Q11" s="272">
        <f t="shared" ref="Q11:Q35" si="5">P11+N11</f>
        <v>1</v>
      </c>
      <c r="R11" s="270" t="e">
        <f>S11*E11</f>
        <v>#REF!</v>
      </c>
      <c r="S11" s="271" t="e">
        <f>'CRONOGRAMA DES'!#REF!</f>
        <v>#REF!</v>
      </c>
      <c r="T11" s="272" t="e">
        <f t="shared" ref="T11:T35" si="6">S11+Q11</f>
        <v>#REF!</v>
      </c>
      <c r="U11" s="270" t="e">
        <f>V11*E11</f>
        <v>#REF!</v>
      </c>
      <c r="V11" s="271">
        <f>'CRONOGRAMA DES'!S11</f>
        <v>0</v>
      </c>
      <c r="W11" s="272" t="e">
        <f t="shared" ref="W11:W35" si="7">V11+T11</f>
        <v>#REF!</v>
      </c>
      <c r="X11" s="273" t="e">
        <f>G11+J11+M11+P11+S11+V11+G42+J42+M42+P42+S42+V42</f>
        <v>#REF!</v>
      </c>
      <c r="Z11" s="274"/>
      <c r="AB11" s="274"/>
    </row>
    <row r="12" spans="1:28" x14ac:dyDescent="0.25">
      <c r="A12" s="265" t="s">
        <v>10</v>
      </c>
      <c r="B12" s="266" t="str">
        <f>VLOOKUP(A12,Tabela3[[ITEM]:[DESCRIÇÃO]],6,FALSE)</f>
        <v>CANTEIRO DE OBRAS</v>
      </c>
      <c r="C12" s="267"/>
      <c r="D12" s="268" t="e">
        <f t="shared" si="0"/>
        <v>#REF!</v>
      </c>
      <c r="E12" s="269" t="e">
        <f>VLOOKUP(A12,ORÇAMENTO_DES!$B:$L,14,0)</f>
        <v>#REF!</v>
      </c>
      <c r="F12" s="270" t="e">
        <f t="shared" si="1"/>
        <v>#REF!</v>
      </c>
      <c r="G12" s="271">
        <f>'CRONOGRAMA DES'!G12</f>
        <v>1</v>
      </c>
      <c r="H12" s="272">
        <f t="shared" si="2"/>
        <v>1</v>
      </c>
      <c r="I12" s="270" t="e">
        <f t="shared" ref="I12:I35" si="8">J12*E12</f>
        <v>#REF!</v>
      </c>
      <c r="J12" s="271">
        <f>'CRONOGRAMA DES'!J12</f>
        <v>0</v>
      </c>
      <c r="K12" s="272">
        <f t="shared" si="3"/>
        <v>1</v>
      </c>
      <c r="L12" s="270" t="e">
        <f t="shared" ref="L12:L35" si="9">M12*E12</f>
        <v>#REF!</v>
      </c>
      <c r="M12" s="271">
        <f>'CRONOGRAMA DES'!M12</f>
        <v>0</v>
      </c>
      <c r="N12" s="272">
        <f t="shared" si="4"/>
        <v>1</v>
      </c>
      <c r="O12" s="270" t="e">
        <f t="shared" ref="O12:O35" si="10">P12*E12</f>
        <v>#REF!</v>
      </c>
      <c r="P12" s="271">
        <f>'CRONOGRAMA DES'!P12</f>
        <v>0</v>
      </c>
      <c r="Q12" s="272">
        <f t="shared" si="5"/>
        <v>1</v>
      </c>
      <c r="R12" s="270" t="e">
        <f t="shared" ref="R12:R35" si="11">S12*E12</f>
        <v>#REF!</v>
      </c>
      <c r="S12" s="271" t="e">
        <f>'CRONOGRAMA DES'!#REF!</f>
        <v>#REF!</v>
      </c>
      <c r="T12" s="272" t="e">
        <f t="shared" si="6"/>
        <v>#REF!</v>
      </c>
      <c r="U12" s="270" t="e">
        <f t="shared" ref="U12:U35" si="12">V12*E12</f>
        <v>#REF!</v>
      </c>
      <c r="V12" s="271">
        <f>'CRONOGRAMA DES'!S12</f>
        <v>0</v>
      </c>
      <c r="W12" s="272" t="e">
        <f t="shared" si="7"/>
        <v>#REF!</v>
      </c>
      <c r="X12" s="273" t="e">
        <f>G12+J12+M12+P12+S12+V12</f>
        <v>#REF!</v>
      </c>
      <c r="Z12" s="274"/>
      <c r="AB12" s="274"/>
    </row>
    <row r="13" spans="1:28" x14ac:dyDescent="0.25">
      <c r="A13" s="265" t="s">
        <v>14</v>
      </c>
      <c r="B13" s="266" t="str">
        <f>VLOOKUP(A13,Tabela3[[ITEM]:[DESCRIÇÃO]],6,FALSE)</f>
        <v>DEMOLIÇÕES E RETIRADAS</v>
      </c>
      <c r="C13" s="275"/>
      <c r="D13" s="268" t="e">
        <f t="shared" si="0"/>
        <v>#REF!</v>
      </c>
      <c r="E13" s="269" t="e">
        <f>VLOOKUP(A13,ORÇAMENTO_DES!$B:$L,14,0)</f>
        <v>#REF!</v>
      </c>
      <c r="F13" s="270" t="e">
        <f t="shared" si="1"/>
        <v>#REF!</v>
      </c>
      <c r="G13" s="271">
        <f>'CRONOGRAMA DES'!G13</f>
        <v>1</v>
      </c>
      <c r="H13" s="272">
        <f t="shared" si="2"/>
        <v>1</v>
      </c>
      <c r="I13" s="270" t="e">
        <f t="shared" si="8"/>
        <v>#REF!</v>
      </c>
      <c r="J13" s="271">
        <f>'CRONOGRAMA DES'!J13</f>
        <v>0</v>
      </c>
      <c r="K13" s="272">
        <f t="shared" si="3"/>
        <v>1</v>
      </c>
      <c r="L13" s="270" t="e">
        <f t="shared" si="9"/>
        <v>#REF!</v>
      </c>
      <c r="M13" s="271">
        <f>'CRONOGRAMA DES'!M13</f>
        <v>0</v>
      </c>
      <c r="N13" s="272">
        <f t="shared" si="4"/>
        <v>1</v>
      </c>
      <c r="O13" s="270" t="e">
        <f t="shared" si="10"/>
        <v>#REF!</v>
      </c>
      <c r="P13" s="271">
        <f>'CRONOGRAMA DES'!P13</f>
        <v>0</v>
      </c>
      <c r="Q13" s="272">
        <f t="shared" si="5"/>
        <v>1</v>
      </c>
      <c r="R13" s="270" t="e">
        <f t="shared" si="11"/>
        <v>#REF!</v>
      </c>
      <c r="S13" s="271" t="e">
        <f>'CRONOGRAMA DES'!#REF!</f>
        <v>#REF!</v>
      </c>
      <c r="T13" s="272" t="e">
        <f t="shared" si="6"/>
        <v>#REF!</v>
      </c>
      <c r="U13" s="270" t="e">
        <f t="shared" si="12"/>
        <v>#REF!</v>
      </c>
      <c r="V13" s="271">
        <f>'CRONOGRAMA DES'!S13</f>
        <v>0</v>
      </c>
      <c r="W13" s="272" t="e">
        <f t="shared" si="7"/>
        <v>#REF!</v>
      </c>
      <c r="X13" s="273" t="e">
        <f>G13+J13+M13+P13+S13+V13</f>
        <v>#REF!</v>
      </c>
      <c r="Z13" s="274"/>
      <c r="AB13" s="274"/>
    </row>
    <row r="14" spans="1:28" x14ac:dyDescent="0.25">
      <c r="A14" s="265" t="s">
        <v>31</v>
      </c>
      <c r="B14" s="266" t="str">
        <f>VLOOKUP(A14,Tabela3[[ITEM]:[DESCRIÇÃO]],6,FALSE)</f>
        <v>VEDAÇÃO</v>
      </c>
      <c r="C14" s="275"/>
      <c r="D14" s="268" t="e">
        <f t="shared" si="0"/>
        <v>#REF!</v>
      </c>
      <c r="E14" s="269" t="e">
        <f>VLOOKUP(A14,ORÇAMENTO_DES!$B:$L,14,0)</f>
        <v>#REF!</v>
      </c>
      <c r="F14" s="270" t="e">
        <f t="shared" si="1"/>
        <v>#REF!</v>
      </c>
      <c r="G14" s="271">
        <f>'CRONOGRAMA DES'!G14</f>
        <v>1</v>
      </c>
      <c r="H14" s="272">
        <f t="shared" si="2"/>
        <v>1</v>
      </c>
      <c r="I14" s="270" t="e">
        <f t="shared" si="8"/>
        <v>#REF!</v>
      </c>
      <c r="J14" s="271">
        <f>'CRONOGRAMA DES'!J14</f>
        <v>0</v>
      </c>
      <c r="K14" s="272">
        <f t="shared" si="3"/>
        <v>1</v>
      </c>
      <c r="L14" s="270" t="e">
        <f t="shared" si="9"/>
        <v>#REF!</v>
      </c>
      <c r="M14" s="271">
        <f>'CRONOGRAMA DES'!M14</f>
        <v>0</v>
      </c>
      <c r="N14" s="272">
        <f t="shared" si="4"/>
        <v>1</v>
      </c>
      <c r="O14" s="270" t="e">
        <f t="shared" si="10"/>
        <v>#REF!</v>
      </c>
      <c r="P14" s="271">
        <f>'CRONOGRAMA DES'!P14</f>
        <v>0</v>
      </c>
      <c r="Q14" s="272">
        <f t="shared" si="5"/>
        <v>1</v>
      </c>
      <c r="R14" s="270" t="e">
        <f t="shared" si="11"/>
        <v>#REF!</v>
      </c>
      <c r="S14" s="271" t="e">
        <f>'CRONOGRAMA DES'!#REF!</f>
        <v>#REF!</v>
      </c>
      <c r="T14" s="272" t="e">
        <f>S14+Q14</f>
        <v>#REF!</v>
      </c>
      <c r="U14" s="270" t="e">
        <f t="shared" si="12"/>
        <v>#REF!</v>
      </c>
      <c r="V14" s="271">
        <f>'CRONOGRAMA DES'!S14</f>
        <v>0</v>
      </c>
      <c r="W14" s="272" t="e">
        <f>V14+T14</f>
        <v>#REF!</v>
      </c>
      <c r="X14" s="273" t="e">
        <f>G14+J14+M14+P14+S14+V14</f>
        <v>#REF!</v>
      </c>
      <c r="Z14" s="274"/>
      <c r="AB14" s="274"/>
    </row>
    <row r="15" spans="1:28" x14ac:dyDescent="0.25">
      <c r="A15" s="265" t="s">
        <v>52</v>
      </c>
      <c r="B15" s="266" t="str">
        <f>VLOOKUP(A15,Tabela3[[ITEM]:[DESCRIÇÃO]],6,FALSE)</f>
        <v>COBERTURA</v>
      </c>
      <c r="C15" s="275"/>
      <c r="D15" s="268" t="e">
        <f t="shared" si="0"/>
        <v>#REF!</v>
      </c>
      <c r="E15" s="269" t="e">
        <f>VLOOKUP(A15,ORÇAMENTO_DES!$B:$L,14,0)</f>
        <v>#REF!</v>
      </c>
      <c r="F15" s="270" t="e">
        <f t="shared" si="1"/>
        <v>#REF!</v>
      </c>
      <c r="G15" s="271">
        <f>'CRONOGRAMA DES'!G15</f>
        <v>0</v>
      </c>
      <c r="H15" s="272">
        <f t="shared" si="2"/>
        <v>0</v>
      </c>
      <c r="I15" s="270" t="e">
        <f t="shared" si="8"/>
        <v>#REF!</v>
      </c>
      <c r="J15" s="271">
        <f>'CRONOGRAMA DES'!J15</f>
        <v>1</v>
      </c>
      <c r="K15" s="272">
        <f t="shared" si="3"/>
        <v>1</v>
      </c>
      <c r="L15" s="270" t="e">
        <f t="shared" si="9"/>
        <v>#REF!</v>
      </c>
      <c r="M15" s="271">
        <f>'CRONOGRAMA DES'!M15</f>
        <v>0</v>
      </c>
      <c r="N15" s="272">
        <f t="shared" si="4"/>
        <v>1</v>
      </c>
      <c r="O15" s="270" t="e">
        <f t="shared" si="10"/>
        <v>#REF!</v>
      </c>
      <c r="P15" s="271">
        <f>'CRONOGRAMA DES'!P15</f>
        <v>0</v>
      </c>
      <c r="Q15" s="272">
        <f t="shared" si="5"/>
        <v>1</v>
      </c>
      <c r="R15" s="270" t="e">
        <f t="shared" si="11"/>
        <v>#REF!</v>
      </c>
      <c r="S15" s="271" t="e">
        <f>'CRONOGRAMA DES'!#REF!</f>
        <v>#REF!</v>
      </c>
      <c r="T15" s="272" t="e">
        <f t="shared" si="6"/>
        <v>#REF!</v>
      </c>
      <c r="U15" s="270" t="e">
        <f t="shared" si="12"/>
        <v>#REF!</v>
      </c>
      <c r="V15" s="271">
        <f>'CRONOGRAMA DES'!S15</f>
        <v>0</v>
      </c>
      <c r="W15" s="272" t="e">
        <f t="shared" si="7"/>
        <v>#REF!</v>
      </c>
      <c r="X15" s="273" t="e">
        <f t="shared" ref="X15:X35" si="13">G15+J15+M15+P15+S15+V15</f>
        <v>#REF!</v>
      </c>
      <c r="Z15" s="274"/>
      <c r="AB15" s="274"/>
    </row>
    <row r="16" spans="1:28" x14ac:dyDescent="0.25">
      <c r="A16" s="265" t="s">
        <v>117</v>
      </c>
      <c r="B16" s="266" t="str">
        <f>VLOOKUP(A16,Tabela3[[ITEM]:[DESCRIÇÃO]],6,FALSE)</f>
        <v>REVESTIMENTO DE PAREDES E TETOS</v>
      </c>
      <c r="C16" s="275"/>
      <c r="D16" s="268" t="e">
        <f t="shared" si="0"/>
        <v>#REF!</v>
      </c>
      <c r="E16" s="269" t="e">
        <f>VLOOKUP(A16,ORÇAMENTO_DES!$B:$L,14,0)</f>
        <v>#REF!</v>
      </c>
      <c r="F16" s="270" t="e">
        <f t="shared" si="1"/>
        <v>#REF!</v>
      </c>
      <c r="G16" s="271">
        <f>'CRONOGRAMA DES'!G16</f>
        <v>0</v>
      </c>
      <c r="H16" s="272">
        <f t="shared" si="2"/>
        <v>0</v>
      </c>
      <c r="I16" s="270" t="e">
        <f t="shared" si="8"/>
        <v>#REF!</v>
      </c>
      <c r="J16" s="271">
        <f>'CRONOGRAMA DES'!J16</f>
        <v>1</v>
      </c>
      <c r="K16" s="272">
        <f t="shared" si="3"/>
        <v>1</v>
      </c>
      <c r="L16" s="270" t="e">
        <f t="shared" si="9"/>
        <v>#REF!</v>
      </c>
      <c r="M16" s="271">
        <f>'CRONOGRAMA DES'!M16</f>
        <v>0</v>
      </c>
      <c r="N16" s="272">
        <f t="shared" si="4"/>
        <v>1</v>
      </c>
      <c r="O16" s="270" t="e">
        <f t="shared" si="10"/>
        <v>#REF!</v>
      </c>
      <c r="P16" s="271">
        <f>'CRONOGRAMA DES'!P16</f>
        <v>0</v>
      </c>
      <c r="Q16" s="272">
        <f t="shared" si="5"/>
        <v>1</v>
      </c>
      <c r="R16" s="270" t="e">
        <f t="shared" si="11"/>
        <v>#REF!</v>
      </c>
      <c r="S16" s="271" t="e">
        <f>'CRONOGRAMA DES'!#REF!</f>
        <v>#REF!</v>
      </c>
      <c r="T16" s="272" t="e">
        <f t="shared" si="6"/>
        <v>#REF!</v>
      </c>
      <c r="U16" s="270" t="e">
        <f t="shared" si="12"/>
        <v>#REF!</v>
      </c>
      <c r="V16" s="271">
        <f>'CRONOGRAMA DES'!S16</f>
        <v>0</v>
      </c>
      <c r="W16" s="272" t="e">
        <f t="shared" si="7"/>
        <v>#REF!</v>
      </c>
      <c r="X16" s="273" t="e">
        <f t="shared" si="13"/>
        <v>#REF!</v>
      </c>
      <c r="Z16" s="274"/>
      <c r="AB16" s="274"/>
    </row>
    <row r="17" spans="1:28" x14ac:dyDescent="0.25">
      <c r="A17" s="265" t="s">
        <v>53</v>
      </c>
      <c r="B17" s="266" t="str">
        <f>VLOOKUP(A17,Tabela3[[ITEM]:[DESCRIÇÃO]],6,FALSE)</f>
        <v>ESQUADRIAS, FERRAGENS E VIDROS</v>
      </c>
      <c r="C17" s="275"/>
      <c r="D17" s="268" t="e">
        <f t="shared" si="0"/>
        <v>#REF!</v>
      </c>
      <c r="E17" s="269" t="e">
        <f>VLOOKUP(A17,ORÇAMENTO_DES!$B:$L,14,0)</f>
        <v>#REF!</v>
      </c>
      <c r="F17" s="270" t="e">
        <f t="shared" si="1"/>
        <v>#REF!</v>
      </c>
      <c r="G17" s="271">
        <f>'CRONOGRAMA DES'!G17</f>
        <v>0</v>
      </c>
      <c r="H17" s="272">
        <f t="shared" si="2"/>
        <v>0</v>
      </c>
      <c r="I17" s="270" t="e">
        <f t="shared" si="8"/>
        <v>#REF!</v>
      </c>
      <c r="J17" s="271">
        <f>'CRONOGRAMA DES'!J17</f>
        <v>1</v>
      </c>
      <c r="K17" s="272">
        <f t="shared" si="3"/>
        <v>1</v>
      </c>
      <c r="L17" s="270" t="e">
        <f t="shared" si="9"/>
        <v>#REF!</v>
      </c>
      <c r="M17" s="271">
        <f>'CRONOGRAMA DES'!M17</f>
        <v>0</v>
      </c>
      <c r="N17" s="272">
        <f t="shared" si="4"/>
        <v>1</v>
      </c>
      <c r="O17" s="270" t="e">
        <f t="shared" si="10"/>
        <v>#REF!</v>
      </c>
      <c r="P17" s="271">
        <f>'CRONOGRAMA DES'!P17</f>
        <v>0</v>
      </c>
      <c r="Q17" s="272">
        <f t="shared" si="5"/>
        <v>1</v>
      </c>
      <c r="R17" s="270" t="e">
        <f t="shared" si="11"/>
        <v>#REF!</v>
      </c>
      <c r="S17" s="271" t="e">
        <f>'CRONOGRAMA DES'!#REF!</f>
        <v>#REF!</v>
      </c>
      <c r="T17" s="272" t="e">
        <f t="shared" si="6"/>
        <v>#REF!</v>
      </c>
      <c r="U17" s="270" t="e">
        <f t="shared" si="12"/>
        <v>#REF!</v>
      </c>
      <c r="V17" s="271">
        <f>'CRONOGRAMA DES'!S17</f>
        <v>0</v>
      </c>
      <c r="W17" s="272" t="e">
        <f t="shared" si="7"/>
        <v>#REF!</v>
      </c>
      <c r="X17" s="273" t="e">
        <f t="shared" si="13"/>
        <v>#REF!</v>
      </c>
      <c r="Z17" s="274"/>
      <c r="AB17" s="274"/>
    </row>
    <row r="18" spans="1:28" x14ac:dyDescent="0.25">
      <c r="A18" s="265" t="s">
        <v>56</v>
      </c>
      <c r="B18" s="266" t="str">
        <f>VLOOKUP(A18,Tabela3[[ITEM]:[DESCRIÇÃO]],6,FALSE)</f>
        <v>PISO</v>
      </c>
      <c r="C18" s="267"/>
      <c r="D18" s="268" t="e">
        <f t="shared" si="0"/>
        <v>#REF!</v>
      </c>
      <c r="E18" s="269" t="e">
        <f>VLOOKUP(A18,ORÇAMENTO_DES!$B:$L,14,0)</f>
        <v>#REF!</v>
      </c>
      <c r="F18" s="270" t="e">
        <f t="shared" si="1"/>
        <v>#REF!</v>
      </c>
      <c r="G18" s="271">
        <f>'CRONOGRAMA DES'!G18</f>
        <v>0</v>
      </c>
      <c r="H18" s="272">
        <f t="shared" si="2"/>
        <v>0</v>
      </c>
      <c r="I18" s="270" t="e">
        <f t="shared" si="8"/>
        <v>#REF!</v>
      </c>
      <c r="J18" s="271">
        <f>'CRONOGRAMA DES'!J18</f>
        <v>0.5</v>
      </c>
      <c r="K18" s="272">
        <f t="shared" si="3"/>
        <v>0.5</v>
      </c>
      <c r="L18" s="270" t="e">
        <f t="shared" si="9"/>
        <v>#REF!</v>
      </c>
      <c r="M18" s="271">
        <f>'CRONOGRAMA DES'!M18</f>
        <v>0.5</v>
      </c>
      <c r="N18" s="272">
        <f t="shared" si="4"/>
        <v>1</v>
      </c>
      <c r="O18" s="270" t="e">
        <f t="shared" si="10"/>
        <v>#REF!</v>
      </c>
      <c r="P18" s="271">
        <f>'CRONOGRAMA DES'!P18</f>
        <v>0</v>
      </c>
      <c r="Q18" s="272">
        <f t="shared" si="5"/>
        <v>1</v>
      </c>
      <c r="R18" s="270" t="e">
        <f t="shared" si="11"/>
        <v>#REF!</v>
      </c>
      <c r="S18" s="271" t="e">
        <f>'CRONOGRAMA DES'!#REF!</f>
        <v>#REF!</v>
      </c>
      <c r="T18" s="272" t="e">
        <f t="shared" si="6"/>
        <v>#REF!</v>
      </c>
      <c r="U18" s="270" t="e">
        <f t="shared" si="12"/>
        <v>#REF!</v>
      </c>
      <c r="V18" s="271">
        <f>'CRONOGRAMA DES'!S18</f>
        <v>0</v>
      </c>
      <c r="W18" s="272" t="e">
        <f t="shared" si="7"/>
        <v>#REF!</v>
      </c>
      <c r="X18" s="273" t="e">
        <f t="shared" si="13"/>
        <v>#REF!</v>
      </c>
      <c r="Z18" s="274"/>
      <c r="AB18" s="274"/>
    </row>
    <row r="19" spans="1:28" x14ac:dyDescent="0.25">
      <c r="A19" s="265" t="s">
        <v>129</v>
      </c>
      <c r="B19" s="266" t="str">
        <f>VLOOKUP(A19,Tabela3[[ITEM]:[DESCRIÇÃO]],6,FALSE)</f>
        <v>LOUÇAS, METAIS E ACESSÓRIOS</v>
      </c>
      <c r="C19" s="267"/>
      <c r="D19" s="268" t="e">
        <f t="shared" si="0"/>
        <v>#REF!</v>
      </c>
      <c r="E19" s="269" t="e">
        <f>VLOOKUP(A19,ORÇAMENTO_DES!$B:$L,14,0)</f>
        <v>#REF!</v>
      </c>
      <c r="F19" s="270" t="e">
        <f t="shared" si="1"/>
        <v>#REF!</v>
      </c>
      <c r="G19" s="271">
        <f>'CRONOGRAMA DES'!G19</f>
        <v>0</v>
      </c>
      <c r="H19" s="272">
        <f t="shared" si="2"/>
        <v>0</v>
      </c>
      <c r="I19" s="270" t="e">
        <f t="shared" si="8"/>
        <v>#REF!</v>
      </c>
      <c r="J19" s="271">
        <f>'CRONOGRAMA DES'!J19</f>
        <v>0</v>
      </c>
      <c r="K19" s="272">
        <f t="shared" si="3"/>
        <v>0</v>
      </c>
      <c r="L19" s="270" t="e">
        <f t="shared" si="9"/>
        <v>#REF!</v>
      </c>
      <c r="M19" s="271">
        <f>'CRONOGRAMA DES'!M19</f>
        <v>0</v>
      </c>
      <c r="N19" s="272">
        <f t="shared" si="4"/>
        <v>0</v>
      </c>
      <c r="O19" s="270" t="e">
        <f t="shared" si="10"/>
        <v>#REF!</v>
      </c>
      <c r="P19" s="271">
        <f>'CRONOGRAMA DES'!P19</f>
        <v>1</v>
      </c>
      <c r="Q19" s="272">
        <f t="shared" si="5"/>
        <v>1</v>
      </c>
      <c r="R19" s="270" t="e">
        <f t="shared" si="11"/>
        <v>#REF!</v>
      </c>
      <c r="S19" s="271" t="e">
        <f>'CRONOGRAMA DES'!#REF!</f>
        <v>#REF!</v>
      </c>
      <c r="T19" s="272" t="e">
        <f t="shared" si="6"/>
        <v>#REF!</v>
      </c>
      <c r="U19" s="270" t="e">
        <f t="shared" si="12"/>
        <v>#REF!</v>
      </c>
      <c r="V19" s="271">
        <f>'CRONOGRAMA DES'!S19</f>
        <v>0</v>
      </c>
      <c r="W19" s="272" t="e">
        <f t="shared" si="7"/>
        <v>#REF!</v>
      </c>
      <c r="X19" s="273" t="e">
        <f t="shared" si="13"/>
        <v>#REF!</v>
      </c>
      <c r="Z19" s="274"/>
      <c r="AB19" s="274"/>
    </row>
    <row r="20" spans="1:28" x14ac:dyDescent="0.25">
      <c r="A20" s="265" t="s">
        <v>132</v>
      </c>
      <c r="B20" s="266" t="str">
        <f>VLOOKUP(A20,Tabela3[[ITEM]:[DESCRIÇÃO]],6,FALSE)</f>
        <v>INSTALAÇÕES ELETRICAS E AR CONDICIONADO</v>
      </c>
      <c r="C20" s="275"/>
      <c r="D20" s="268" t="e">
        <f t="shared" si="0"/>
        <v>#REF!</v>
      </c>
      <c r="E20" s="269" t="e">
        <f>VLOOKUP(A20,ORÇAMENTO_DES!$B:$L,14,0)</f>
        <v>#REF!</v>
      </c>
      <c r="F20" s="270" t="e">
        <f t="shared" si="1"/>
        <v>#REF!</v>
      </c>
      <c r="G20" s="271">
        <f>'CRONOGRAMA DES'!G20</f>
        <v>0</v>
      </c>
      <c r="H20" s="272">
        <f t="shared" si="2"/>
        <v>0</v>
      </c>
      <c r="I20" s="270" t="e">
        <f t="shared" si="8"/>
        <v>#REF!</v>
      </c>
      <c r="J20" s="271">
        <f>'CRONOGRAMA DES'!J20</f>
        <v>0</v>
      </c>
      <c r="K20" s="272">
        <f t="shared" si="3"/>
        <v>0</v>
      </c>
      <c r="L20" s="270" t="e">
        <f t="shared" si="9"/>
        <v>#REF!</v>
      </c>
      <c r="M20" s="271">
        <f>'CRONOGRAMA DES'!M20</f>
        <v>0.5</v>
      </c>
      <c r="N20" s="272">
        <f t="shared" si="4"/>
        <v>0.5</v>
      </c>
      <c r="O20" s="270" t="e">
        <f t="shared" si="10"/>
        <v>#REF!</v>
      </c>
      <c r="P20" s="271">
        <f>'CRONOGRAMA DES'!P20</f>
        <v>0.5</v>
      </c>
      <c r="Q20" s="272">
        <f t="shared" si="5"/>
        <v>1</v>
      </c>
      <c r="R20" s="270" t="e">
        <f t="shared" si="11"/>
        <v>#REF!</v>
      </c>
      <c r="S20" s="271" t="e">
        <f>'CRONOGRAMA DES'!#REF!</f>
        <v>#REF!</v>
      </c>
      <c r="T20" s="272" t="e">
        <f t="shared" si="6"/>
        <v>#REF!</v>
      </c>
      <c r="U20" s="270" t="e">
        <f t="shared" si="12"/>
        <v>#REF!</v>
      </c>
      <c r="V20" s="271">
        <f>'CRONOGRAMA DES'!S20</f>
        <v>0</v>
      </c>
      <c r="W20" s="272" t="e">
        <f t="shared" si="7"/>
        <v>#REF!</v>
      </c>
      <c r="X20" s="273" t="e">
        <f t="shared" si="13"/>
        <v>#REF!</v>
      </c>
      <c r="Z20" s="274"/>
      <c r="AB20" s="274"/>
    </row>
    <row r="21" spans="1:28" x14ac:dyDescent="0.25">
      <c r="A21" s="265" t="s">
        <v>133</v>
      </c>
      <c r="B21" s="266" t="str">
        <f>VLOOKUP(A21,Tabela3[[ITEM]:[DESCRIÇÃO]],6,FALSE)</f>
        <v>INSTALAÇÕES HIDROSSANITÁRIA E DRENO DE AR CONDICIONADO</v>
      </c>
      <c r="C21" s="275"/>
      <c r="D21" s="268" t="e">
        <f t="shared" si="0"/>
        <v>#REF!</v>
      </c>
      <c r="E21" s="269" t="e">
        <f>VLOOKUP(A21,ORÇAMENTO_DES!$B:$L,14,0)</f>
        <v>#REF!</v>
      </c>
      <c r="F21" s="270" t="e">
        <f t="shared" si="1"/>
        <v>#REF!</v>
      </c>
      <c r="G21" s="271">
        <f>'CRONOGRAMA DES'!G22</f>
        <v>0</v>
      </c>
      <c r="H21" s="272">
        <f t="shared" si="2"/>
        <v>0</v>
      </c>
      <c r="I21" s="270" t="e">
        <f t="shared" si="8"/>
        <v>#REF!</v>
      </c>
      <c r="J21" s="271">
        <f>'CRONOGRAMA DES'!J22</f>
        <v>0</v>
      </c>
      <c r="K21" s="272">
        <f t="shared" si="3"/>
        <v>0</v>
      </c>
      <c r="L21" s="270" t="e">
        <f t="shared" si="9"/>
        <v>#REF!</v>
      </c>
      <c r="M21" s="271">
        <f>'CRONOGRAMA DES'!M22</f>
        <v>0</v>
      </c>
      <c r="N21" s="272">
        <f t="shared" si="4"/>
        <v>0</v>
      </c>
      <c r="O21" s="270" t="e">
        <f t="shared" si="10"/>
        <v>#REF!</v>
      </c>
      <c r="P21" s="271">
        <f>'CRONOGRAMA DES'!P22</f>
        <v>0</v>
      </c>
      <c r="Q21" s="272">
        <f t="shared" si="5"/>
        <v>0</v>
      </c>
      <c r="R21" s="270" t="e">
        <f t="shared" si="11"/>
        <v>#REF!</v>
      </c>
      <c r="S21" s="271" t="e">
        <f>'CRONOGRAMA DES'!#REF!</f>
        <v>#REF!</v>
      </c>
      <c r="T21" s="272" t="e">
        <f t="shared" si="6"/>
        <v>#REF!</v>
      </c>
      <c r="U21" s="270" t="e">
        <f t="shared" si="12"/>
        <v>#REF!</v>
      </c>
      <c r="V21" s="271">
        <f>'CRONOGRAMA DES'!S22</f>
        <v>1</v>
      </c>
      <c r="W21" s="272" t="e">
        <f t="shared" si="7"/>
        <v>#REF!</v>
      </c>
      <c r="X21" s="273" t="e">
        <f t="shared" si="13"/>
        <v>#REF!</v>
      </c>
      <c r="Z21" s="274"/>
      <c r="AB21" s="274"/>
    </row>
    <row r="22" spans="1:28" x14ac:dyDescent="0.25">
      <c r="A22" s="265" t="s">
        <v>136</v>
      </c>
      <c r="B22" s="266" t="str">
        <f>VLOOKUP(A22,Tabela3[[ITEM]:[DESCRIÇÃO]],6,FALSE)</f>
        <v>PREVENÇÃO DE COMBATE A INCÊNDIO E PÂNICO</v>
      </c>
      <c r="C22" s="275"/>
      <c r="D22" s="268" t="e">
        <f t="shared" si="0"/>
        <v>#REF!</v>
      </c>
      <c r="E22" s="269" t="e">
        <f>VLOOKUP(A22,ORÇAMENTO_DES!$B:$L,14,0)</f>
        <v>#REF!</v>
      </c>
      <c r="F22" s="270" t="e">
        <f t="shared" si="1"/>
        <v>#REF!</v>
      </c>
      <c r="G22" s="271">
        <f>'CRONOGRAMA DES'!G23</f>
        <v>0</v>
      </c>
      <c r="H22" s="272">
        <f t="shared" si="2"/>
        <v>0</v>
      </c>
      <c r="I22" s="270" t="e">
        <f t="shared" si="8"/>
        <v>#REF!</v>
      </c>
      <c r="J22" s="271">
        <f>'CRONOGRAMA DES'!J23</f>
        <v>0</v>
      </c>
      <c r="K22" s="272">
        <f t="shared" si="3"/>
        <v>0</v>
      </c>
      <c r="L22" s="270" t="e">
        <f t="shared" si="9"/>
        <v>#REF!</v>
      </c>
      <c r="M22" s="271">
        <f>'CRONOGRAMA DES'!M23</f>
        <v>0.5</v>
      </c>
      <c r="N22" s="272">
        <f t="shared" si="4"/>
        <v>0.5</v>
      </c>
      <c r="O22" s="270" t="e">
        <f t="shared" si="10"/>
        <v>#REF!</v>
      </c>
      <c r="P22" s="271">
        <f>'CRONOGRAMA DES'!P23</f>
        <v>0.5</v>
      </c>
      <c r="Q22" s="272">
        <f t="shared" si="5"/>
        <v>1</v>
      </c>
      <c r="R22" s="270" t="e">
        <f t="shared" si="11"/>
        <v>#REF!</v>
      </c>
      <c r="S22" s="271" t="e">
        <f>'CRONOGRAMA DES'!#REF!</f>
        <v>#REF!</v>
      </c>
      <c r="T22" s="272" t="e">
        <f t="shared" si="6"/>
        <v>#REF!</v>
      </c>
      <c r="U22" s="270" t="e">
        <f t="shared" si="12"/>
        <v>#REF!</v>
      </c>
      <c r="V22" s="271">
        <f>'CRONOGRAMA DES'!S23</f>
        <v>0</v>
      </c>
      <c r="W22" s="272" t="e">
        <f t="shared" si="7"/>
        <v>#REF!</v>
      </c>
      <c r="X22" s="273" t="e">
        <f t="shared" si="13"/>
        <v>#REF!</v>
      </c>
      <c r="Z22" s="274"/>
      <c r="AB22" s="274"/>
    </row>
    <row r="23" spans="1:28" x14ac:dyDescent="0.25">
      <c r="A23" s="265" t="s">
        <v>138</v>
      </c>
      <c r="B23" s="266" t="str">
        <f>VLOOKUP(A23,Tabela3[[ITEM]:[DESCRIÇÃO]],6,FALSE)</f>
        <v>URBANIZAÇÃO</v>
      </c>
      <c r="C23" s="275"/>
      <c r="D23" s="268" t="e">
        <f t="shared" si="0"/>
        <v>#REF!</v>
      </c>
      <c r="E23" s="269" t="e">
        <f>VLOOKUP(A23,ORÇAMENTO_DES!$B:$L,14,0)</f>
        <v>#REF!</v>
      </c>
      <c r="F23" s="270" t="e">
        <f t="shared" si="1"/>
        <v>#REF!</v>
      </c>
      <c r="G23" s="271">
        <f>'CRONOGRAMA DES'!G24</f>
        <v>0</v>
      </c>
      <c r="H23" s="272">
        <f t="shared" si="2"/>
        <v>0</v>
      </c>
      <c r="I23" s="270" t="e">
        <f t="shared" si="8"/>
        <v>#REF!</v>
      </c>
      <c r="J23" s="271">
        <f>'CRONOGRAMA DES'!J24</f>
        <v>0</v>
      </c>
      <c r="K23" s="272">
        <f t="shared" si="3"/>
        <v>0</v>
      </c>
      <c r="L23" s="270" t="e">
        <f t="shared" si="9"/>
        <v>#REF!</v>
      </c>
      <c r="M23" s="271">
        <f>'CRONOGRAMA DES'!M24</f>
        <v>0.5</v>
      </c>
      <c r="N23" s="272">
        <f t="shared" si="4"/>
        <v>0.5</v>
      </c>
      <c r="O23" s="270" t="e">
        <f t="shared" si="10"/>
        <v>#REF!</v>
      </c>
      <c r="P23" s="271">
        <f>'CRONOGRAMA DES'!P24</f>
        <v>0.5</v>
      </c>
      <c r="Q23" s="272">
        <f t="shared" si="5"/>
        <v>1</v>
      </c>
      <c r="R23" s="270" t="e">
        <f t="shared" si="11"/>
        <v>#REF!</v>
      </c>
      <c r="S23" s="271" t="e">
        <f>'CRONOGRAMA DES'!#REF!</f>
        <v>#REF!</v>
      </c>
      <c r="T23" s="272" t="e">
        <f t="shared" si="6"/>
        <v>#REF!</v>
      </c>
      <c r="U23" s="270" t="e">
        <f t="shared" si="12"/>
        <v>#REF!</v>
      </c>
      <c r="V23" s="271">
        <f>'CRONOGRAMA DES'!S24</f>
        <v>0</v>
      </c>
      <c r="W23" s="272" t="e">
        <f t="shared" si="7"/>
        <v>#REF!</v>
      </c>
      <c r="X23" s="273" t="e">
        <f t="shared" si="13"/>
        <v>#REF!</v>
      </c>
      <c r="Z23" s="274"/>
      <c r="AB23" s="274"/>
    </row>
    <row r="24" spans="1:28" x14ac:dyDescent="0.25">
      <c r="A24" s="265" t="s">
        <v>139</v>
      </c>
      <c r="B24" s="266" t="str">
        <f>VLOOKUP(A24,Tabela3[[ITEM]:[DESCRIÇÃO]],6,FALSE)</f>
        <v>PINTURA</v>
      </c>
      <c r="C24" s="275"/>
      <c r="D24" s="268" t="e">
        <f t="shared" si="0"/>
        <v>#REF!</v>
      </c>
      <c r="E24" s="269" t="e">
        <f>VLOOKUP(A24,ORÇAMENTO_DES!$B:$L,14,0)</f>
        <v>#REF!</v>
      </c>
      <c r="F24" s="270" t="e">
        <f t="shared" si="1"/>
        <v>#REF!</v>
      </c>
      <c r="G24" s="271">
        <f>'CRONOGRAMA DES'!G25</f>
        <v>0</v>
      </c>
      <c r="H24" s="272">
        <f t="shared" si="2"/>
        <v>0</v>
      </c>
      <c r="I24" s="270" t="e">
        <f t="shared" si="8"/>
        <v>#REF!</v>
      </c>
      <c r="J24" s="271">
        <f>'CRONOGRAMA DES'!J25</f>
        <v>0</v>
      </c>
      <c r="K24" s="272">
        <f t="shared" si="3"/>
        <v>0</v>
      </c>
      <c r="L24" s="270" t="e">
        <f t="shared" si="9"/>
        <v>#REF!</v>
      </c>
      <c r="M24" s="271">
        <f>'CRONOGRAMA DES'!M25</f>
        <v>0</v>
      </c>
      <c r="N24" s="272">
        <f t="shared" si="4"/>
        <v>0</v>
      </c>
      <c r="O24" s="270" t="e">
        <f t="shared" si="10"/>
        <v>#REF!</v>
      </c>
      <c r="P24" s="271">
        <f>'CRONOGRAMA DES'!P25</f>
        <v>0</v>
      </c>
      <c r="Q24" s="272">
        <f t="shared" si="5"/>
        <v>0</v>
      </c>
      <c r="R24" s="270" t="e">
        <f t="shared" si="11"/>
        <v>#REF!</v>
      </c>
      <c r="S24" s="271" t="e">
        <f>'CRONOGRAMA DES'!#REF!</f>
        <v>#REF!</v>
      </c>
      <c r="T24" s="272" t="e">
        <f t="shared" si="6"/>
        <v>#REF!</v>
      </c>
      <c r="U24" s="270" t="e">
        <f t="shared" si="12"/>
        <v>#REF!</v>
      </c>
      <c r="V24" s="271">
        <f>'CRONOGRAMA DES'!S25</f>
        <v>1</v>
      </c>
      <c r="W24" s="272" t="e">
        <f t="shared" si="7"/>
        <v>#REF!</v>
      </c>
      <c r="X24" s="273" t="e">
        <f t="shared" si="13"/>
        <v>#REF!</v>
      </c>
      <c r="Z24" s="274"/>
      <c r="AB24" s="274"/>
    </row>
    <row r="25" spans="1:28" x14ac:dyDescent="0.25">
      <c r="A25" s="265" t="s">
        <v>169</v>
      </c>
      <c r="B25" s="266" t="str">
        <f>VLOOKUP(A25,Tabela3[[ITEM]:[DESCRIÇÃO]],6,FALSE)</f>
        <v>PEDRAS, BANCADAS E DIVISÓRIAS</v>
      </c>
      <c r="C25" s="275"/>
      <c r="D25" s="268" t="e">
        <f t="shared" si="0"/>
        <v>#REF!</v>
      </c>
      <c r="E25" s="269" t="e">
        <f>VLOOKUP(A25,ORÇAMENTO_DES!$B:$L,14,0)</f>
        <v>#REF!</v>
      </c>
      <c r="F25" s="270" t="e">
        <f t="shared" si="1"/>
        <v>#REF!</v>
      </c>
      <c r="G25" s="271">
        <f>'CRONOGRAMA DES'!G26</f>
        <v>0</v>
      </c>
      <c r="H25" s="272">
        <f t="shared" si="2"/>
        <v>0</v>
      </c>
      <c r="I25" s="270" t="e">
        <f t="shared" si="8"/>
        <v>#REF!</v>
      </c>
      <c r="J25" s="271">
        <f>'CRONOGRAMA DES'!J26</f>
        <v>0</v>
      </c>
      <c r="K25" s="272">
        <f t="shared" si="3"/>
        <v>0</v>
      </c>
      <c r="L25" s="270" t="e">
        <f t="shared" si="9"/>
        <v>#REF!</v>
      </c>
      <c r="M25" s="271">
        <f>'CRONOGRAMA DES'!M26</f>
        <v>0</v>
      </c>
      <c r="N25" s="272">
        <f t="shared" si="4"/>
        <v>0</v>
      </c>
      <c r="O25" s="270" t="e">
        <f t="shared" si="10"/>
        <v>#REF!</v>
      </c>
      <c r="P25" s="271">
        <f>'CRONOGRAMA DES'!P26</f>
        <v>0</v>
      </c>
      <c r="Q25" s="272">
        <f t="shared" si="5"/>
        <v>0</v>
      </c>
      <c r="R25" s="270" t="e">
        <f t="shared" si="11"/>
        <v>#REF!</v>
      </c>
      <c r="S25" s="271" t="e">
        <f>'CRONOGRAMA DES'!#REF!</f>
        <v>#REF!</v>
      </c>
      <c r="T25" s="272" t="e">
        <f t="shared" si="6"/>
        <v>#REF!</v>
      </c>
      <c r="U25" s="270" t="e">
        <f t="shared" si="12"/>
        <v>#REF!</v>
      </c>
      <c r="V25" s="271">
        <f>'CRONOGRAMA DES'!S26</f>
        <v>1</v>
      </c>
      <c r="W25" s="272" t="e">
        <f t="shared" si="7"/>
        <v>#REF!</v>
      </c>
      <c r="X25" s="273" t="e">
        <f t="shared" si="13"/>
        <v>#REF!</v>
      </c>
      <c r="Z25" s="274"/>
      <c r="AB25" s="274"/>
    </row>
    <row r="26" spans="1:28" x14ac:dyDescent="0.25">
      <c r="A26" s="265" t="s">
        <v>175</v>
      </c>
      <c r="B26" s="266" t="str">
        <f>VLOOKUP(A26,Tabela3[[ITEM]:[DESCRIÇÃO]],6,FALSE)</f>
        <v>SERVIÇOS COMPLEMENTARES</v>
      </c>
      <c r="C26" s="275"/>
      <c r="D26" s="268" t="e">
        <f t="shared" si="0"/>
        <v>#REF!</v>
      </c>
      <c r="E26" s="269" t="e">
        <f>VLOOKUP(A26,ORÇAMENTO_DES!$B:$L,14,0)</f>
        <v>#REF!</v>
      </c>
      <c r="F26" s="270" t="e">
        <f t="shared" si="1"/>
        <v>#REF!</v>
      </c>
      <c r="G26" s="271">
        <f>'CRONOGRAMA DES'!G27</f>
        <v>0.2</v>
      </c>
      <c r="H26" s="272">
        <f t="shared" si="2"/>
        <v>0.2</v>
      </c>
      <c r="I26" s="270" t="e">
        <f t="shared" si="8"/>
        <v>#REF!</v>
      </c>
      <c r="J26" s="271">
        <f>'CRONOGRAMA DES'!J27</f>
        <v>0.2</v>
      </c>
      <c r="K26" s="272">
        <f t="shared" si="3"/>
        <v>0.4</v>
      </c>
      <c r="L26" s="270" t="e">
        <f t="shared" si="9"/>
        <v>#REF!</v>
      </c>
      <c r="M26" s="271">
        <f>'CRONOGRAMA DES'!M27</f>
        <v>0.2</v>
      </c>
      <c r="N26" s="272">
        <f t="shared" si="4"/>
        <v>0.60000000000000009</v>
      </c>
      <c r="O26" s="270" t="e">
        <f t="shared" si="10"/>
        <v>#REF!</v>
      </c>
      <c r="P26" s="271">
        <f>'CRONOGRAMA DES'!P27</f>
        <v>0.2</v>
      </c>
      <c r="Q26" s="272">
        <f t="shared" si="5"/>
        <v>0.8</v>
      </c>
      <c r="R26" s="270" t="e">
        <f t="shared" si="11"/>
        <v>#REF!</v>
      </c>
      <c r="S26" s="271" t="e">
        <f>'CRONOGRAMA DES'!#REF!</f>
        <v>#REF!</v>
      </c>
      <c r="T26" s="272" t="e">
        <f t="shared" si="6"/>
        <v>#REF!</v>
      </c>
      <c r="U26" s="270" t="e">
        <f t="shared" si="12"/>
        <v>#REF!</v>
      </c>
      <c r="V26" s="271">
        <f>'CRONOGRAMA DES'!S27</f>
        <v>0.2</v>
      </c>
      <c r="W26" s="272" t="e">
        <f t="shared" si="7"/>
        <v>#REF!</v>
      </c>
      <c r="X26" s="273" t="e">
        <f t="shared" si="13"/>
        <v>#REF!</v>
      </c>
      <c r="Z26" s="274"/>
      <c r="AB26" s="274"/>
    </row>
    <row r="27" spans="1:28" x14ac:dyDescent="0.25">
      <c r="A27" s="265" t="s">
        <v>177</v>
      </c>
      <c r="B27" s="266" t="str">
        <f>VLOOKUP(A27,Tabela3[[ITEM]:[DESCRIÇÃO]],6,FALSE)</f>
        <v xml:space="preserve">ADMINISTRAÇÃO LOCAL </v>
      </c>
      <c r="C27" s="275"/>
      <c r="D27" s="268" t="e">
        <f t="shared" si="0"/>
        <v>#REF!</v>
      </c>
      <c r="E27" s="269" t="e">
        <f>VLOOKUP(A27,ORÇAMENTO_DES!$B:$L,14,0)</f>
        <v>#REF!</v>
      </c>
      <c r="F27" s="270" t="e">
        <f t="shared" si="1"/>
        <v>#REF!</v>
      </c>
      <c r="G27" s="271">
        <f>'CRONOGRAMA DES'!G28</f>
        <v>0</v>
      </c>
      <c r="H27" s="272">
        <f t="shared" si="2"/>
        <v>0</v>
      </c>
      <c r="I27" s="270" t="e">
        <f t="shared" si="8"/>
        <v>#REF!</v>
      </c>
      <c r="J27" s="271">
        <f>'CRONOGRAMA DES'!J28</f>
        <v>0</v>
      </c>
      <c r="K27" s="272">
        <f t="shared" si="3"/>
        <v>0</v>
      </c>
      <c r="L27" s="270" t="e">
        <f t="shared" si="9"/>
        <v>#REF!</v>
      </c>
      <c r="M27" s="271">
        <f>'CRONOGRAMA DES'!M28</f>
        <v>0</v>
      </c>
      <c r="N27" s="272">
        <f t="shared" si="4"/>
        <v>0</v>
      </c>
      <c r="O27" s="270" t="e">
        <f t="shared" si="10"/>
        <v>#REF!</v>
      </c>
      <c r="P27" s="271">
        <f>'CRONOGRAMA DES'!P28</f>
        <v>0</v>
      </c>
      <c r="Q27" s="272">
        <f t="shared" si="5"/>
        <v>0</v>
      </c>
      <c r="R27" s="270" t="e">
        <f t="shared" si="11"/>
        <v>#REF!</v>
      </c>
      <c r="S27" s="271" t="e">
        <f>'CRONOGRAMA DES'!#REF!</f>
        <v>#REF!</v>
      </c>
      <c r="T27" s="272" t="e">
        <f t="shared" si="6"/>
        <v>#REF!</v>
      </c>
      <c r="U27" s="270" t="e">
        <f t="shared" si="12"/>
        <v>#REF!</v>
      </c>
      <c r="V27" s="271">
        <f>'CRONOGRAMA DES'!S28</f>
        <v>1</v>
      </c>
      <c r="W27" s="272" t="e">
        <f t="shared" si="7"/>
        <v>#REF!</v>
      </c>
      <c r="X27" s="273" t="e">
        <f t="shared" si="13"/>
        <v>#REF!</v>
      </c>
      <c r="Z27" s="274"/>
      <c r="AB27" s="274"/>
    </row>
    <row r="28" spans="1:28" x14ac:dyDescent="0.25">
      <c r="A28" s="265" t="s">
        <v>180</v>
      </c>
      <c r="B28" s="266" t="str">
        <f>VLOOKUP(A28,Tabela3[[ITEM]:[DESCRIÇÃO]],6,FALSE)</f>
        <v xml:space="preserve">LIMPEZA FINAL </v>
      </c>
      <c r="C28" s="275"/>
      <c r="D28" s="268" t="e">
        <f t="shared" si="0"/>
        <v>#REF!</v>
      </c>
      <c r="E28" s="269" t="e">
        <f>VLOOKUP(A28,ORÇAMENTO_DES!$B:$L,14,0)</f>
        <v>#REF!</v>
      </c>
      <c r="F28" s="270" t="e">
        <f t="shared" si="1"/>
        <v>#REF!</v>
      </c>
      <c r="G28" s="271" t="e">
        <f>'CRONOGRAMA DES'!#REF!</f>
        <v>#REF!</v>
      </c>
      <c r="H28" s="272" t="e">
        <f t="shared" si="2"/>
        <v>#REF!</v>
      </c>
      <c r="I28" s="270" t="e">
        <f t="shared" si="8"/>
        <v>#REF!</v>
      </c>
      <c r="J28" s="271" t="e">
        <f>'CRONOGRAMA DES'!#REF!</f>
        <v>#REF!</v>
      </c>
      <c r="K28" s="272" t="e">
        <f t="shared" si="3"/>
        <v>#REF!</v>
      </c>
      <c r="L28" s="270" t="e">
        <f t="shared" si="9"/>
        <v>#REF!</v>
      </c>
      <c r="M28" s="271" t="e">
        <f>'CRONOGRAMA DES'!#REF!</f>
        <v>#REF!</v>
      </c>
      <c r="N28" s="272" t="e">
        <f t="shared" si="4"/>
        <v>#REF!</v>
      </c>
      <c r="O28" s="270" t="e">
        <f t="shared" si="10"/>
        <v>#REF!</v>
      </c>
      <c r="P28" s="271" t="e">
        <f>'CRONOGRAMA DES'!#REF!</f>
        <v>#REF!</v>
      </c>
      <c r="Q28" s="272" t="e">
        <f t="shared" si="5"/>
        <v>#REF!</v>
      </c>
      <c r="R28" s="270" t="e">
        <f t="shared" si="11"/>
        <v>#REF!</v>
      </c>
      <c r="S28" s="271" t="e">
        <f>'CRONOGRAMA DES'!#REF!</f>
        <v>#REF!</v>
      </c>
      <c r="T28" s="272" t="e">
        <f t="shared" si="6"/>
        <v>#REF!</v>
      </c>
      <c r="U28" s="270" t="e">
        <f t="shared" si="12"/>
        <v>#REF!</v>
      </c>
      <c r="V28" s="271" t="e">
        <f>'CRONOGRAMA DES'!#REF!</f>
        <v>#REF!</v>
      </c>
      <c r="W28" s="272" t="e">
        <f t="shared" si="7"/>
        <v>#REF!</v>
      </c>
      <c r="X28" s="273" t="e">
        <f t="shared" si="13"/>
        <v>#REF!</v>
      </c>
      <c r="Z28" s="274"/>
      <c r="AB28" s="274"/>
    </row>
    <row r="29" spans="1:28" x14ac:dyDescent="0.25">
      <c r="A29" s="265" t="s">
        <v>295</v>
      </c>
      <c r="B29" s="266" t="e">
        <f>VLOOKUP(A29,Tabela3[[ITEM]:[DESCRIÇÃO]],6,FALSE)</f>
        <v>#N/A</v>
      </c>
      <c r="C29" s="275"/>
      <c r="D29" s="268" t="e">
        <f t="shared" si="0"/>
        <v>#N/A</v>
      </c>
      <c r="E29" s="269" t="e">
        <f>VLOOKUP(A29,ORÇAMENTO_DES!$B:$L,14,0)</f>
        <v>#N/A</v>
      </c>
      <c r="F29" s="270" t="e">
        <f t="shared" si="1"/>
        <v>#REF!</v>
      </c>
      <c r="G29" s="271" t="e">
        <f>'CRONOGRAMA DES'!#REF!</f>
        <v>#REF!</v>
      </c>
      <c r="H29" s="272" t="e">
        <f t="shared" si="2"/>
        <v>#REF!</v>
      </c>
      <c r="I29" s="270" t="e">
        <f t="shared" si="8"/>
        <v>#REF!</v>
      </c>
      <c r="J29" s="271" t="e">
        <f>'CRONOGRAMA DES'!#REF!</f>
        <v>#REF!</v>
      </c>
      <c r="K29" s="272" t="e">
        <f t="shared" si="3"/>
        <v>#REF!</v>
      </c>
      <c r="L29" s="270" t="e">
        <f t="shared" si="9"/>
        <v>#REF!</v>
      </c>
      <c r="M29" s="271" t="e">
        <f>'CRONOGRAMA DES'!#REF!</f>
        <v>#REF!</v>
      </c>
      <c r="N29" s="272" t="e">
        <f t="shared" si="4"/>
        <v>#REF!</v>
      </c>
      <c r="O29" s="270" t="e">
        <f t="shared" si="10"/>
        <v>#REF!</v>
      </c>
      <c r="P29" s="271" t="e">
        <f>'CRONOGRAMA DES'!#REF!</f>
        <v>#REF!</v>
      </c>
      <c r="Q29" s="272" t="e">
        <f t="shared" si="5"/>
        <v>#REF!</v>
      </c>
      <c r="R29" s="270" t="e">
        <f t="shared" si="11"/>
        <v>#REF!</v>
      </c>
      <c r="S29" s="271" t="e">
        <f>'CRONOGRAMA DES'!#REF!</f>
        <v>#REF!</v>
      </c>
      <c r="T29" s="272" t="e">
        <f t="shared" si="6"/>
        <v>#REF!</v>
      </c>
      <c r="U29" s="270" t="e">
        <f t="shared" si="12"/>
        <v>#REF!</v>
      </c>
      <c r="V29" s="271" t="e">
        <f>'CRONOGRAMA DES'!#REF!</f>
        <v>#REF!</v>
      </c>
      <c r="W29" s="272" t="e">
        <f t="shared" si="7"/>
        <v>#REF!</v>
      </c>
      <c r="X29" s="273" t="e">
        <f t="shared" si="13"/>
        <v>#REF!</v>
      </c>
      <c r="Z29" s="274"/>
      <c r="AB29" s="274"/>
    </row>
    <row r="30" spans="1:28" x14ac:dyDescent="0.25">
      <c r="A30" s="265" t="s">
        <v>181</v>
      </c>
      <c r="B30" s="266" t="e">
        <f>VLOOKUP(A30,Tabela3[[ITEM]:[DESCRIÇÃO]],6,FALSE)</f>
        <v>#N/A</v>
      </c>
      <c r="C30" s="275"/>
      <c r="D30" s="268" t="e">
        <f t="shared" si="0"/>
        <v>#N/A</v>
      </c>
      <c r="E30" s="269" t="e">
        <f>VLOOKUP(A30,ORÇAMENTO_DES!$B:$L,14,0)</f>
        <v>#N/A</v>
      </c>
      <c r="F30" s="270" t="e">
        <f t="shared" si="1"/>
        <v>#REF!</v>
      </c>
      <c r="G30" s="271" t="e">
        <f>'CRONOGRAMA DES'!#REF!</f>
        <v>#REF!</v>
      </c>
      <c r="H30" s="272" t="e">
        <f t="shared" si="2"/>
        <v>#REF!</v>
      </c>
      <c r="I30" s="270" t="e">
        <f t="shared" si="8"/>
        <v>#REF!</v>
      </c>
      <c r="J30" s="271" t="e">
        <f>'CRONOGRAMA DES'!#REF!</f>
        <v>#REF!</v>
      </c>
      <c r="K30" s="272" t="e">
        <f t="shared" si="3"/>
        <v>#REF!</v>
      </c>
      <c r="L30" s="270" t="e">
        <f t="shared" si="9"/>
        <v>#REF!</v>
      </c>
      <c r="M30" s="271" t="e">
        <f>'CRONOGRAMA DES'!#REF!</f>
        <v>#REF!</v>
      </c>
      <c r="N30" s="272" t="e">
        <f t="shared" si="4"/>
        <v>#REF!</v>
      </c>
      <c r="O30" s="270" t="e">
        <f t="shared" si="10"/>
        <v>#REF!</v>
      </c>
      <c r="P30" s="271" t="e">
        <f>'CRONOGRAMA DES'!#REF!</f>
        <v>#REF!</v>
      </c>
      <c r="Q30" s="272" t="e">
        <f t="shared" si="5"/>
        <v>#REF!</v>
      </c>
      <c r="R30" s="270" t="e">
        <f t="shared" si="11"/>
        <v>#REF!</v>
      </c>
      <c r="S30" s="271" t="e">
        <f>'CRONOGRAMA DES'!#REF!</f>
        <v>#REF!</v>
      </c>
      <c r="T30" s="272" t="e">
        <f t="shared" si="6"/>
        <v>#REF!</v>
      </c>
      <c r="U30" s="270" t="e">
        <f t="shared" si="12"/>
        <v>#REF!</v>
      </c>
      <c r="V30" s="271" t="e">
        <f>'CRONOGRAMA DES'!#REF!</f>
        <v>#REF!</v>
      </c>
      <c r="W30" s="272" t="e">
        <f t="shared" si="7"/>
        <v>#REF!</v>
      </c>
      <c r="X30" s="273" t="e">
        <f t="shared" si="13"/>
        <v>#REF!</v>
      </c>
      <c r="Z30" s="274"/>
      <c r="AB30" s="274"/>
    </row>
    <row r="31" spans="1:28" x14ac:dyDescent="0.25">
      <c r="A31" s="265" t="s">
        <v>182</v>
      </c>
      <c r="B31" s="266" t="e">
        <f>VLOOKUP(A31,Tabela3[[ITEM]:[DESCRIÇÃO]],6,FALSE)</f>
        <v>#N/A</v>
      </c>
      <c r="C31" s="275"/>
      <c r="D31" s="268" t="e">
        <f t="shared" si="0"/>
        <v>#N/A</v>
      </c>
      <c r="E31" s="269" t="e">
        <f>VLOOKUP(A31,ORÇAMENTO_DES!$B:$L,14,0)</f>
        <v>#N/A</v>
      </c>
      <c r="F31" s="270" t="e">
        <f t="shared" si="1"/>
        <v>#REF!</v>
      </c>
      <c r="G31" s="271" t="e">
        <f>'CRONOGRAMA DES'!#REF!</f>
        <v>#REF!</v>
      </c>
      <c r="H31" s="272" t="e">
        <f t="shared" si="2"/>
        <v>#REF!</v>
      </c>
      <c r="I31" s="270" t="e">
        <f t="shared" si="8"/>
        <v>#REF!</v>
      </c>
      <c r="J31" s="271" t="e">
        <f>'CRONOGRAMA DES'!#REF!</f>
        <v>#REF!</v>
      </c>
      <c r="K31" s="272" t="e">
        <f t="shared" si="3"/>
        <v>#REF!</v>
      </c>
      <c r="L31" s="270" t="e">
        <f t="shared" si="9"/>
        <v>#REF!</v>
      </c>
      <c r="M31" s="271" t="e">
        <f>'CRONOGRAMA DES'!#REF!</f>
        <v>#REF!</v>
      </c>
      <c r="N31" s="272" t="e">
        <f t="shared" si="4"/>
        <v>#REF!</v>
      </c>
      <c r="O31" s="270" t="e">
        <f t="shared" si="10"/>
        <v>#REF!</v>
      </c>
      <c r="P31" s="271" t="e">
        <f>'CRONOGRAMA DES'!#REF!</f>
        <v>#REF!</v>
      </c>
      <c r="Q31" s="272" t="e">
        <f t="shared" si="5"/>
        <v>#REF!</v>
      </c>
      <c r="R31" s="270" t="e">
        <f t="shared" si="11"/>
        <v>#REF!</v>
      </c>
      <c r="S31" s="271" t="e">
        <f>'CRONOGRAMA DES'!#REF!</f>
        <v>#REF!</v>
      </c>
      <c r="T31" s="272" t="e">
        <f t="shared" si="6"/>
        <v>#REF!</v>
      </c>
      <c r="U31" s="270" t="e">
        <f t="shared" si="12"/>
        <v>#REF!</v>
      </c>
      <c r="V31" s="271" t="e">
        <f>'CRONOGRAMA DES'!#REF!</f>
        <v>#REF!</v>
      </c>
      <c r="W31" s="272" t="e">
        <f t="shared" si="7"/>
        <v>#REF!</v>
      </c>
      <c r="X31" s="273" t="e">
        <f t="shared" si="13"/>
        <v>#REF!</v>
      </c>
      <c r="Z31" s="274"/>
      <c r="AB31" s="274"/>
    </row>
    <row r="32" spans="1:28" x14ac:dyDescent="0.25">
      <c r="A32" s="265" t="s">
        <v>448</v>
      </c>
      <c r="B32" s="266" t="e">
        <f>VLOOKUP(A32,Tabela3[[ITEM]:[DESCRIÇÃO]],6,FALSE)</f>
        <v>#N/A</v>
      </c>
      <c r="C32" s="275"/>
      <c r="D32" s="268" t="e">
        <f t="shared" si="0"/>
        <v>#N/A</v>
      </c>
      <c r="E32" s="269" t="e">
        <f>VLOOKUP(A32,ORÇAMENTO_DES!$B:$L,14,0)</f>
        <v>#N/A</v>
      </c>
      <c r="F32" s="270" t="e">
        <f t="shared" si="1"/>
        <v>#REF!</v>
      </c>
      <c r="G32" s="271" t="e">
        <f>'CRONOGRAMA DES'!#REF!</f>
        <v>#REF!</v>
      </c>
      <c r="H32" s="272" t="e">
        <f t="shared" si="2"/>
        <v>#REF!</v>
      </c>
      <c r="I32" s="270" t="e">
        <f t="shared" si="8"/>
        <v>#REF!</v>
      </c>
      <c r="J32" s="271" t="e">
        <f>'CRONOGRAMA DES'!#REF!</f>
        <v>#REF!</v>
      </c>
      <c r="K32" s="272" t="e">
        <f t="shared" si="3"/>
        <v>#REF!</v>
      </c>
      <c r="L32" s="270" t="e">
        <f t="shared" si="9"/>
        <v>#REF!</v>
      </c>
      <c r="M32" s="271" t="e">
        <f>'CRONOGRAMA DES'!#REF!</f>
        <v>#REF!</v>
      </c>
      <c r="N32" s="272" t="e">
        <f t="shared" si="4"/>
        <v>#REF!</v>
      </c>
      <c r="O32" s="270" t="e">
        <f t="shared" si="10"/>
        <v>#REF!</v>
      </c>
      <c r="P32" s="271" t="e">
        <f>'CRONOGRAMA DES'!#REF!</f>
        <v>#REF!</v>
      </c>
      <c r="Q32" s="272" t="e">
        <f t="shared" si="5"/>
        <v>#REF!</v>
      </c>
      <c r="R32" s="270" t="e">
        <f t="shared" si="11"/>
        <v>#REF!</v>
      </c>
      <c r="S32" s="271" t="e">
        <f>'CRONOGRAMA DES'!#REF!</f>
        <v>#REF!</v>
      </c>
      <c r="T32" s="272" t="e">
        <f t="shared" si="6"/>
        <v>#REF!</v>
      </c>
      <c r="U32" s="270" t="e">
        <f t="shared" si="12"/>
        <v>#REF!</v>
      </c>
      <c r="V32" s="271" t="e">
        <f>'CRONOGRAMA DES'!#REF!</f>
        <v>#REF!</v>
      </c>
      <c r="W32" s="272" t="e">
        <f t="shared" si="7"/>
        <v>#REF!</v>
      </c>
      <c r="X32" s="273" t="e">
        <f t="shared" si="13"/>
        <v>#REF!</v>
      </c>
      <c r="Z32" s="274"/>
      <c r="AB32" s="274"/>
    </row>
    <row r="33" spans="1:28" x14ac:dyDescent="0.25">
      <c r="A33" s="265" t="s">
        <v>620</v>
      </c>
      <c r="B33" s="266" t="e">
        <f>VLOOKUP(A33,Tabela3[[ITEM]:[DESCRIÇÃO]],6,FALSE)</f>
        <v>#N/A</v>
      </c>
      <c r="C33" s="275"/>
      <c r="D33" s="268" t="e">
        <f t="shared" si="0"/>
        <v>#N/A</v>
      </c>
      <c r="E33" s="269" t="e">
        <f>VLOOKUP(A33,ORÇAMENTO_DES!$B:$L,14,0)</f>
        <v>#N/A</v>
      </c>
      <c r="F33" s="270" t="e">
        <f t="shared" si="1"/>
        <v>#REF!</v>
      </c>
      <c r="G33" s="271" t="e">
        <f>'CRONOGRAMA DES'!#REF!</f>
        <v>#REF!</v>
      </c>
      <c r="H33" s="272" t="e">
        <f t="shared" si="2"/>
        <v>#REF!</v>
      </c>
      <c r="I33" s="270" t="e">
        <f t="shared" si="8"/>
        <v>#REF!</v>
      </c>
      <c r="J33" s="271" t="e">
        <f>'CRONOGRAMA DES'!#REF!</f>
        <v>#REF!</v>
      </c>
      <c r="K33" s="272" t="e">
        <f t="shared" si="3"/>
        <v>#REF!</v>
      </c>
      <c r="L33" s="270" t="e">
        <f t="shared" si="9"/>
        <v>#REF!</v>
      </c>
      <c r="M33" s="271" t="e">
        <f>'CRONOGRAMA DES'!#REF!</f>
        <v>#REF!</v>
      </c>
      <c r="N33" s="272" t="e">
        <f t="shared" si="4"/>
        <v>#REF!</v>
      </c>
      <c r="O33" s="270" t="e">
        <f t="shared" si="10"/>
        <v>#REF!</v>
      </c>
      <c r="P33" s="271" t="e">
        <f>'CRONOGRAMA DES'!#REF!</f>
        <v>#REF!</v>
      </c>
      <c r="Q33" s="272" t="e">
        <f t="shared" si="5"/>
        <v>#REF!</v>
      </c>
      <c r="R33" s="270" t="e">
        <f t="shared" si="11"/>
        <v>#REF!</v>
      </c>
      <c r="S33" s="271" t="e">
        <f>'CRONOGRAMA DES'!#REF!</f>
        <v>#REF!</v>
      </c>
      <c r="T33" s="272" t="e">
        <f t="shared" si="6"/>
        <v>#REF!</v>
      </c>
      <c r="U33" s="270" t="e">
        <f t="shared" si="12"/>
        <v>#REF!</v>
      </c>
      <c r="V33" s="271" t="e">
        <f>'CRONOGRAMA DES'!#REF!</f>
        <v>#REF!</v>
      </c>
      <c r="W33" s="272" t="e">
        <f t="shared" si="7"/>
        <v>#REF!</v>
      </c>
      <c r="X33" s="273" t="e">
        <f t="shared" si="13"/>
        <v>#REF!</v>
      </c>
      <c r="Z33" s="274"/>
      <c r="AB33" s="274"/>
    </row>
    <row r="34" spans="1:28" x14ac:dyDescent="0.25">
      <c r="A34" s="265" t="s">
        <v>621</v>
      </c>
      <c r="B34" s="266" t="e">
        <f>VLOOKUP(A34,Tabela3[[ITEM]:[DESCRIÇÃO]],6,FALSE)</f>
        <v>#N/A</v>
      </c>
      <c r="C34" s="275"/>
      <c r="D34" s="268" t="e">
        <f t="shared" si="0"/>
        <v>#N/A</v>
      </c>
      <c r="E34" s="269" t="e">
        <f>VLOOKUP(A34,ORÇAMENTO_DES!$B:$L,14,0)</f>
        <v>#N/A</v>
      </c>
      <c r="F34" s="270" t="e">
        <f t="shared" si="1"/>
        <v>#REF!</v>
      </c>
      <c r="G34" s="271" t="e">
        <f>'CRONOGRAMA DES'!#REF!</f>
        <v>#REF!</v>
      </c>
      <c r="H34" s="272" t="e">
        <f>G34</f>
        <v>#REF!</v>
      </c>
      <c r="I34" s="270" t="e">
        <f t="shared" si="8"/>
        <v>#REF!</v>
      </c>
      <c r="J34" s="271" t="e">
        <f>'CRONOGRAMA DES'!#REF!</f>
        <v>#REF!</v>
      </c>
      <c r="K34" s="272" t="e">
        <f t="shared" si="3"/>
        <v>#REF!</v>
      </c>
      <c r="L34" s="270" t="e">
        <f t="shared" si="9"/>
        <v>#REF!</v>
      </c>
      <c r="M34" s="271" t="e">
        <f>'CRONOGRAMA DES'!#REF!</f>
        <v>#REF!</v>
      </c>
      <c r="N34" s="272" t="e">
        <f>M34+K34</f>
        <v>#REF!</v>
      </c>
      <c r="O34" s="270" t="e">
        <f t="shared" si="10"/>
        <v>#REF!</v>
      </c>
      <c r="P34" s="271" t="e">
        <f>'CRONOGRAMA DES'!#REF!</f>
        <v>#REF!</v>
      </c>
      <c r="Q34" s="272" t="e">
        <f>P34+N34</f>
        <v>#REF!</v>
      </c>
      <c r="R34" s="270" t="e">
        <f t="shared" si="11"/>
        <v>#REF!</v>
      </c>
      <c r="S34" s="271" t="e">
        <f>'CRONOGRAMA DES'!#REF!</f>
        <v>#REF!</v>
      </c>
      <c r="T34" s="272" t="e">
        <f>S34+Q34</f>
        <v>#REF!</v>
      </c>
      <c r="U34" s="270" t="e">
        <f t="shared" si="12"/>
        <v>#REF!</v>
      </c>
      <c r="V34" s="271" t="e">
        <f>'CRONOGRAMA DES'!#REF!</f>
        <v>#REF!</v>
      </c>
      <c r="W34" s="272" t="e">
        <f>V34+T34</f>
        <v>#REF!</v>
      </c>
      <c r="X34" s="273" t="e">
        <f t="shared" si="13"/>
        <v>#REF!</v>
      </c>
      <c r="Z34" s="274"/>
      <c r="AB34" s="274"/>
    </row>
    <row r="35" spans="1:28" x14ac:dyDescent="0.25">
      <c r="A35" s="265" t="s">
        <v>622</v>
      </c>
      <c r="B35" s="266" t="e">
        <f>VLOOKUP(A35,Tabela3[[ITEM]:[DESCRIÇÃO]],6,FALSE)</f>
        <v>#N/A</v>
      </c>
      <c r="C35" s="275"/>
      <c r="D35" s="268" t="e">
        <f t="shared" si="0"/>
        <v>#N/A</v>
      </c>
      <c r="E35" s="269" t="e">
        <f>VLOOKUP(A35,ORÇAMENTO_DES!$B:$L,14,0)</f>
        <v>#N/A</v>
      </c>
      <c r="F35" s="270" t="e">
        <f t="shared" si="1"/>
        <v>#REF!</v>
      </c>
      <c r="G35" s="271" t="e">
        <f>'CRONOGRAMA DES'!#REF!</f>
        <v>#REF!</v>
      </c>
      <c r="H35" s="272" t="e">
        <f t="shared" si="2"/>
        <v>#REF!</v>
      </c>
      <c r="I35" s="270" t="e">
        <f t="shared" si="8"/>
        <v>#REF!</v>
      </c>
      <c r="J35" s="271" t="e">
        <f>'CRONOGRAMA DES'!#REF!</f>
        <v>#REF!</v>
      </c>
      <c r="K35" s="272" t="e">
        <f t="shared" si="3"/>
        <v>#REF!</v>
      </c>
      <c r="L35" s="270" t="e">
        <f t="shared" si="9"/>
        <v>#REF!</v>
      </c>
      <c r="M35" s="271" t="e">
        <f>'CRONOGRAMA DES'!#REF!</f>
        <v>#REF!</v>
      </c>
      <c r="N35" s="272" t="e">
        <f t="shared" si="4"/>
        <v>#REF!</v>
      </c>
      <c r="O35" s="270" t="e">
        <f t="shared" si="10"/>
        <v>#REF!</v>
      </c>
      <c r="P35" s="271" t="e">
        <f>'CRONOGRAMA DES'!#REF!</f>
        <v>#REF!</v>
      </c>
      <c r="Q35" s="272" t="e">
        <f t="shared" si="5"/>
        <v>#REF!</v>
      </c>
      <c r="R35" s="270" t="e">
        <f t="shared" si="11"/>
        <v>#REF!</v>
      </c>
      <c r="S35" s="271" t="e">
        <f>'CRONOGRAMA DES'!#REF!</f>
        <v>#REF!</v>
      </c>
      <c r="T35" s="272" t="e">
        <f t="shared" si="6"/>
        <v>#REF!</v>
      </c>
      <c r="U35" s="270" t="e">
        <f t="shared" si="12"/>
        <v>#REF!</v>
      </c>
      <c r="V35" s="271" t="e">
        <f>'CRONOGRAMA DES'!#REF!</f>
        <v>#REF!</v>
      </c>
      <c r="W35" s="272" t="e">
        <f t="shared" si="7"/>
        <v>#REF!</v>
      </c>
      <c r="X35" s="273" t="e">
        <f t="shared" si="13"/>
        <v>#REF!</v>
      </c>
      <c r="Z35" s="274"/>
      <c r="AB35" s="274"/>
    </row>
    <row r="36" spans="1:28" x14ac:dyDescent="0.25">
      <c r="A36" s="276"/>
      <c r="B36" s="277"/>
      <c r="C36" s="277"/>
      <c r="D36" s="278" t="e">
        <f>SUM(D11:D35)</f>
        <v>#REF!</v>
      </c>
      <c r="E36" s="279" t="e">
        <f>SUM(E11:E35)</f>
        <v>#REF!</v>
      </c>
      <c r="F36" s="280"/>
      <c r="G36" s="281"/>
      <c r="H36" s="282"/>
      <c r="I36" s="280"/>
      <c r="J36" s="281"/>
      <c r="K36" s="283"/>
      <c r="L36" s="284"/>
      <c r="M36" s="285"/>
      <c r="N36" s="286"/>
      <c r="O36" s="284"/>
      <c r="P36" s="285"/>
      <c r="Q36" s="286"/>
      <c r="R36" s="287"/>
      <c r="S36" s="288"/>
      <c r="T36" s="289"/>
      <c r="U36" s="287"/>
      <c r="V36" s="288"/>
      <c r="W36" s="288"/>
      <c r="X36" s="290"/>
      <c r="Z36" s="274"/>
      <c r="AB36" s="274"/>
    </row>
    <row r="37" spans="1:28" x14ac:dyDescent="0.25">
      <c r="A37" s="291"/>
      <c r="B37" s="1065" t="s">
        <v>8</v>
      </c>
      <c r="C37" s="1065"/>
      <c r="D37" s="1065"/>
      <c r="E37" s="1066"/>
      <c r="F37" s="292" t="e">
        <f>SUM(F11:F35)</f>
        <v>#REF!</v>
      </c>
      <c r="G37" s="293"/>
      <c r="H37" s="294"/>
      <c r="I37" s="292" t="e">
        <f>SUM(I11:I35)</f>
        <v>#REF!</v>
      </c>
      <c r="J37" s="293"/>
      <c r="K37" s="294"/>
      <c r="L37" s="292" t="e">
        <f>SUM(L11:L35)</f>
        <v>#REF!</v>
      </c>
      <c r="M37" s="293"/>
      <c r="N37" s="294"/>
      <c r="O37" s="292" t="e">
        <f>SUM(O11:O35)</f>
        <v>#REF!</v>
      </c>
      <c r="P37" s="293"/>
      <c r="Q37" s="294"/>
      <c r="R37" s="292" t="e">
        <f>SUM(R11:R35)</f>
        <v>#REF!</v>
      </c>
      <c r="S37" s="293"/>
      <c r="T37" s="294"/>
      <c r="U37" s="292" t="e">
        <f>SUM(U11:U35)</f>
        <v>#REF!</v>
      </c>
      <c r="V37" s="293"/>
      <c r="W37" s="294"/>
      <c r="X37" s="290"/>
    </row>
    <row r="38" spans="1:28" x14ac:dyDescent="0.25">
      <c r="A38" s="295"/>
      <c r="B38" s="1067" t="s">
        <v>9</v>
      </c>
      <c r="C38" s="1067"/>
      <c r="D38" s="1067"/>
      <c r="E38" s="1068"/>
      <c r="F38" s="296" t="e">
        <f>F37</f>
        <v>#REF!</v>
      </c>
      <c r="G38" s="297" t="e">
        <f>F37/$E$36</f>
        <v>#REF!</v>
      </c>
      <c r="H38" s="298" t="e">
        <f>G38</f>
        <v>#REF!</v>
      </c>
      <c r="I38" s="296" t="e">
        <f>I37+F38</f>
        <v>#REF!</v>
      </c>
      <c r="J38" s="297" t="e">
        <f>I37/$E$36</f>
        <v>#REF!</v>
      </c>
      <c r="K38" s="298" t="e">
        <f>J38+H38</f>
        <v>#REF!</v>
      </c>
      <c r="L38" s="296" t="e">
        <f>I38+L37</f>
        <v>#REF!</v>
      </c>
      <c r="M38" s="297" t="e">
        <f>L37/$E$36</f>
        <v>#REF!</v>
      </c>
      <c r="N38" s="298" t="e">
        <f>M38+K38</f>
        <v>#REF!</v>
      </c>
      <c r="O38" s="296" t="e">
        <f>O37+L38</f>
        <v>#REF!</v>
      </c>
      <c r="P38" s="297" t="e">
        <f>O37/$E$36</f>
        <v>#REF!</v>
      </c>
      <c r="Q38" s="298" t="e">
        <f>P38+N38</f>
        <v>#REF!</v>
      </c>
      <c r="R38" s="296" t="e">
        <f>R37+O38</f>
        <v>#REF!</v>
      </c>
      <c r="S38" s="297" t="e">
        <f>R37/$E$36</f>
        <v>#REF!</v>
      </c>
      <c r="T38" s="298" t="e">
        <f>S38+Q38</f>
        <v>#REF!</v>
      </c>
      <c r="U38" s="296" t="e">
        <f>U37+R38</f>
        <v>#REF!</v>
      </c>
      <c r="V38" s="297" t="e">
        <f>U37/$E$36</f>
        <v>#REF!</v>
      </c>
      <c r="W38" s="298" t="e">
        <f>V38+T38</f>
        <v>#REF!</v>
      </c>
      <c r="X38" s="290"/>
    </row>
    <row r="39" spans="1:28" ht="4.1500000000000004" customHeight="1" x14ac:dyDescent="0.25">
      <c r="A39" s="299"/>
      <c r="B39" s="300"/>
      <c r="C39" s="300"/>
      <c r="D39" s="301"/>
      <c r="E39" s="302"/>
      <c r="F39" s="303"/>
      <c r="G39" s="303"/>
      <c r="H39" s="304"/>
      <c r="I39" s="305"/>
      <c r="J39" s="305"/>
      <c r="K39" s="305"/>
      <c r="L39" s="305"/>
      <c r="M39" s="305"/>
      <c r="N39" s="305"/>
      <c r="O39" s="305"/>
      <c r="P39" s="305"/>
      <c r="Q39" s="305"/>
      <c r="R39" s="305"/>
      <c r="S39" s="305"/>
      <c r="T39" s="305"/>
      <c r="U39" s="305"/>
      <c r="V39" s="305"/>
      <c r="W39" s="305"/>
      <c r="X39" s="306"/>
    </row>
    <row r="40" spans="1:28" x14ac:dyDescent="0.25">
      <c r="A40" s="1069" t="s">
        <v>5</v>
      </c>
      <c r="B40" s="1070" t="s">
        <v>6</v>
      </c>
      <c r="C40" s="1071"/>
      <c r="D40" s="1074" t="s">
        <v>0</v>
      </c>
      <c r="E40" s="1076" t="s">
        <v>19</v>
      </c>
      <c r="F40" s="1062" t="s">
        <v>304</v>
      </c>
      <c r="G40" s="1063"/>
      <c r="H40" s="1064"/>
      <c r="I40" s="1062" t="s">
        <v>305</v>
      </c>
      <c r="J40" s="1063"/>
      <c r="K40" s="1064"/>
      <c r="L40" s="1062" t="s">
        <v>306</v>
      </c>
      <c r="M40" s="1063"/>
      <c r="N40" s="1064"/>
      <c r="O40" s="1062" t="s">
        <v>307</v>
      </c>
      <c r="P40" s="1063"/>
      <c r="Q40" s="1064"/>
      <c r="R40" s="1062" t="s">
        <v>308</v>
      </c>
      <c r="S40" s="1063"/>
      <c r="T40" s="1064"/>
      <c r="U40" s="1062" t="s">
        <v>309</v>
      </c>
      <c r="V40" s="1063"/>
      <c r="W40" s="1064"/>
      <c r="X40" s="307" t="s">
        <v>219</v>
      </c>
    </row>
    <row r="41" spans="1:28" x14ac:dyDescent="0.25">
      <c r="A41" s="1069" t="s">
        <v>5</v>
      </c>
      <c r="B41" s="1072"/>
      <c r="C41" s="1073"/>
      <c r="D41" s="1075"/>
      <c r="E41" s="1077"/>
      <c r="F41" s="262" t="s">
        <v>20</v>
      </c>
      <c r="G41" s="262" t="s">
        <v>0</v>
      </c>
      <c r="H41" s="263" t="s">
        <v>30</v>
      </c>
      <c r="I41" s="262" t="s">
        <v>20</v>
      </c>
      <c r="J41" s="262" t="s">
        <v>0</v>
      </c>
      <c r="K41" s="263" t="s">
        <v>30</v>
      </c>
      <c r="L41" s="262" t="s">
        <v>20</v>
      </c>
      <c r="M41" s="262" t="s">
        <v>0</v>
      </c>
      <c r="N41" s="263" t="s">
        <v>30</v>
      </c>
      <c r="O41" s="262" t="s">
        <v>20</v>
      </c>
      <c r="P41" s="262" t="s">
        <v>0</v>
      </c>
      <c r="Q41" s="263" t="s">
        <v>30</v>
      </c>
      <c r="R41" s="262" t="s">
        <v>20</v>
      </c>
      <c r="S41" s="262" t="s">
        <v>0</v>
      </c>
      <c r="T41" s="263" t="s">
        <v>30</v>
      </c>
      <c r="U41" s="262" t="s">
        <v>20</v>
      </c>
      <c r="V41" s="262" t="s">
        <v>0</v>
      </c>
      <c r="W41" s="263" t="s">
        <v>30</v>
      </c>
      <c r="X41" s="264"/>
    </row>
    <row r="42" spans="1:28" x14ac:dyDescent="0.25">
      <c r="A42" s="265" t="s">
        <v>11</v>
      </c>
      <c r="B42" s="266" t="str">
        <f>VLOOKUP(A42,Tabela3[[ITEM]:[DESCRIÇÃO]],6,FALSE)</f>
        <v>SERVIÇOS PRELIMINARES</v>
      </c>
      <c r="C42" s="267"/>
      <c r="D42" s="268" t="e">
        <f t="shared" ref="D42:D66" si="14">E42/E$36</f>
        <v>#REF!</v>
      </c>
      <c r="E42" s="269" t="e">
        <f t="shared" ref="E42:E66" si="15">E11</f>
        <v>#REF!</v>
      </c>
      <c r="F42" s="270" t="e">
        <f t="shared" ref="F42:F66" si="16">G42*E42</f>
        <v>#REF!</v>
      </c>
      <c r="G42" s="271" t="e">
        <f>'CRONOGRAMA DES'!#REF!</f>
        <v>#REF!</v>
      </c>
      <c r="H42" s="272" t="e">
        <f t="shared" ref="H42:H66" si="17">G42+W11</f>
        <v>#REF!</v>
      </c>
      <c r="I42" s="270" t="e">
        <f t="shared" ref="I42:I66" si="18">J42*E42</f>
        <v>#REF!</v>
      </c>
      <c r="J42" s="271" t="e">
        <f>'CRONOGRAMA DES'!#REF!</f>
        <v>#REF!</v>
      </c>
      <c r="K42" s="272" t="e">
        <f>J42+H42</f>
        <v>#REF!</v>
      </c>
      <c r="L42" s="270" t="e">
        <f>M42*E42</f>
        <v>#REF!</v>
      </c>
      <c r="M42" s="271" t="e">
        <f>'CRONOGRAMA DES'!#REF!</f>
        <v>#REF!</v>
      </c>
      <c r="N42" s="272" t="e">
        <f t="shared" ref="N42:N63" si="19">M42+K42</f>
        <v>#REF!</v>
      </c>
      <c r="O42" s="270" t="e">
        <f>P42*E42</f>
        <v>#REF!</v>
      </c>
      <c r="P42" s="271" t="e">
        <f>'CRONOGRAMA DES'!#REF!</f>
        <v>#REF!</v>
      </c>
      <c r="Q42" s="272" t="e">
        <f>P42+N42</f>
        <v>#REF!</v>
      </c>
      <c r="R42" s="270" t="e">
        <f>S42*E42</f>
        <v>#REF!</v>
      </c>
      <c r="S42" s="271" t="e">
        <f>'CRONOGRAMA DES'!#REF!</f>
        <v>#REF!</v>
      </c>
      <c r="T42" s="272" t="e">
        <f>S42+Q42</f>
        <v>#REF!</v>
      </c>
      <c r="U42" s="270" t="e">
        <f t="shared" ref="U42:U66" si="20">V42*E42</f>
        <v>#REF!</v>
      </c>
      <c r="V42" s="271" t="e">
        <f>'CRONOGRAMA DES'!#REF!</f>
        <v>#REF!</v>
      </c>
      <c r="W42" s="272" t="e">
        <f>V42+T42</f>
        <v>#REF!</v>
      </c>
      <c r="X42" s="273" t="e">
        <f t="shared" ref="X42:X66" si="21">G42+J42+M42+P42+S42+V42+V11+S11+P11+M11+J11+G11</f>
        <v>#REF!</v>
      </c>
    </row>
    <row r="43" spans="1:28" x14ac:dyDescent="0.25">
      <c r="A43" s="265" t="s">
        <v>10</v>
      </c>
      <c r="B43" s="266" t="str">
        <f>VLOOKUP(A43,Tabela3[[ITEM]:[DESCRIÇÃO]],6,FALSE)</f>
        <v>CANTEIRO DE OBRAS</v>
      </c>
      <c r="C43" s="267"/>
      <c r="D43" s="268" t="e">
        <f t="shared" si="14"/>
        <v>#REF!</v>
      </c>
      <c r="E43" s="269" t="e">
        <f t="shared" si="15"/>
        <v>#REF!</v>
      </c>
      <c r="F43" s="270" t="e">
        <f t="shared" si="16"/>
        <v>#REF!</v>
      </c>
      <c r="G43" s="271" t="e">
        <f>'CRONOGRAMA DES'!#REF!</f>
        <v>#REF!</v>
      </c>
      <c r="H43" s="272" t="e">
        <f t="shared" si="17"/>
        <v>#REF!</v>
      </c>
      <c r="I43" s="270" t="e">
        <f t="shared" si="18"/>
        <v>#REF!</v>
      </c>
      <c r="J43" s="271" t="e">
        <f>'CRONOGRAMA DES'!#REF!</f>
        <v>#REF!</v>
      </c>
      <c r="K43" s="272" t="e">
        <f>J43+H43</f>
        <v>#REF!</v>
      </c>
      <c r="L43" s="270" t="e">
        <f t="shared" ref="L43:L66" si="22">M43*E43</f>
        <v>#REF!</v>
      </c>
      <c r="M43" s="271" t="e">
        <f>'CRONOGRAMA DES'!#REF!</f>
        <v>#REF!</v>
      </c>
      <c r="N43" s="272" t="e">
        <f t="shared" si="19"/>
        <v>#REF!</v>
      </c>
      <c r="O43" s="270" t="e">
        <f t="shared" ref="O43:O66" si="23">P43*E43</f>
        <v>#REF!</v>
      </c>
      <c r="P43" s="271" t="e">
        <f>'CRONOGRAMA DES'!#REF!</f>
        <v>#REF!</v>
      </c>
      <c r="Q43" s="272" t="e">
        <f t="shared" ref="Q43:Q63" si="24">P43+N43</f>
        <v>#REF!</v>
      </c>
      <c r="R43" s="270" t="e">
        <f t="shared" ref="R43:R66" si="25">S43*E43</f>
        <v>#REF!</v>
      </c>
      <c r="S43" s="271" t="e">
        <f>'CRONOGRAMA DES'!#REF!</f>
        <v>#REF!</v>
      </c>
      <c r="T43" s="272" t="e">
        <f t="shared" ref="T43:T66" si="26">S43+Q43</f>
        <v>#REF!</v>
      </c>
      <c r="U43" s="270" t="e">
        <f t="shared" si="20"/>
        <v>#REF!</v>
      </c>
      <c r="V43" s="271" t="e">
        <f>'CRONOGRAMA DES'!#REF!</f>
        <v>#REF!</v>
      </c>
      <c r="W43" s="272" t="e">
        <f t="shared" ref="W43:W66" si="27">V43+T43</f>
        <v>#REF!</v>
      </c>
      <c r="X43" s="273" t="e">
        <f t="shared" si="21"/>
        <v>#REF!</v>
      </c>
    </row>
    <row r="44" spans="1:28" x14ac:dyDescent="0.25">
      <c r="A44" s="265" t="s">
        <v>14</v>
      </c>
      <c r="B44" s="266" t="str">
        <f>VLOOKUP(A44,Tabela3[[ITEM]:[DESCRIÇÃO]],6,FALSE)</f>
        <v>DEMOLIÇÕES E RETIRADAS</v>
      </c>
      <c r="C44" s="275"/>
      <c r="D44" s="268" t="e">
        <f t="shared" si="14"/>
        <v>#REF!</v>
      </c>
      <c r="E44" s="269" t="e">
        <f t="shared" si="15"/>
        <v>#REF!</v>
      </c>
      <c r="F44" s="270" t="e">
        <f t="shared" si="16"/>
        <v>#REF!</v>
      </c>
      <c r="G44" s="271" t="e">
        <f>'CRONOGRAMA DES'!#REF!</f>
        <v>#REF!</v>
      </c>
      <c r="H44" s="272" t="e">
        <f t="shared" si="17"/>
        <v>#REF!</v>
      </c>
      <c r="I44" s="270" t="e">
        <f t="shared" si="18"/>
        <v>#REF!</v>
      </c>
      <c r="J44" s="271" t="e">
        <f>'CRONOGRAMA DES'!#REF!</f>
        <v>#REF!</v>
      </c>
      <c r="K44" s="272" t="e">
        <f>J44+H44</f>
        <v>#REF!</v>
      </c>
      <c r="L44" s="270" t="e">
        <f t="shared" si="22"/>
        <v>#REF!</v>
      </c>
      <c r="M44" s="271" t="e">
        <f>'CRONOGRAMA DES'!#REF!</f>
        <v>#REF!</v>
      </c>
      <c r="N44" s="272" t="e">
        <f t="shared" si="19"/>
        <v>#REF!</v>
      </c>
      <c r="O44" s="270" t="e">
        <f t="shared" si="23"/>
        <v>#REF!</v>
      </c>
      <c r="P44" s="271" t="e">
        <f>'CRONOGRAMA DES'!#REF!</f>
        <v>#REF!</v>
      </c>
      <c r="Q44" s="272" t="e">
        <f t="shared" si="24"/>
        <v>#REF!</v>
      </c>
      <c r="R44" s="270" t="e">
        <f t="shared" si="25"/>
        <v>#REF!</v>
      </c>
      <c r="S44" s="271" t="e">
        <f>'CRONOGRAMA DES'!#REF!</f>
        <v>#REF!</v>
      </c>
      <c r="T44" s="272" t="e">
        <f t="shared" si="26"/>
        <v>#REF!</v>
      </c>
      <c r="U44" s="270" t="e">
        <f t="shared" si="20"/>
        <v>#REF!</v>
      </c>
      <c r="V44" s="271" t="e">
        <f>'CRONOGRAMA DES'!#REF!</f>
        <v>#REF!</v>
      </c>
      <c r="W44" s="272" t="e">
        <f t="shared" si="27"/>
        <v>#REF!</v>
      </c>
      <c r="X44" s="273" t="e">
        <f t="shared" si="21"/>
        <v>#REF!</v>
      </c>
    </row>
    <row r="45" spans="1:28" x14ac:dyDescent="0.25">
      <c r="A45" s="265" t="s">
        <v>31</v>
      </c>
      <c r="B45" s="266" t="str">
        <f>VLOOKUP(A45,Tabela3[[ITEM]:[DESCRIÇÃO]],6,FALSE)</f>
        <v>VEDAÇÃO</v>
      </c>
      <c r="C45" s="275"/>
      <c r="D45" s="268" t="e">
        <f t="shared" si="14"/>
        <v>#REF!</v>
      </c>
      <c r="E45" s="269" t="e">
        <f t="shared" si="15"/>
        <v>#REF!</v>
      </c>
      <c r="F45" s="270" t="e">
        <f t="shared" si="16"/>
        <v>#REF!</v>
      </c>
      <c r="G45" s="271" t="e">
        <f>'CRONOGRAMA DES'!#REF!</f>
        <v>#REF!</v>
      </c>
      <c r="H45" s="272" t="e">
        <f t="shared" si="17"/>
        <v>#REF!</v>
      </c>
      <c r="I45" s="270" t="e">
        <f t="shared" si="18"/>
        <v>#REF!</v>
      </c>
      <c r="J45" s="271" t="e">
        <f>'CRONOGRAMA DES'!#REF!</f>
        <v>#REF!</v>
      </c>
      <c r="K45" s="272" t="e">
        <f>J45+H45</f>
        <v>#REF!</v>
      </c>
      <c r="L45" s="270" t="e">
        <f t="shared" si="22"/>
        <v>#REF!</v>
      </c>
      <c r="M45" s="271" t="e">
        <f>'CRONOGRAMA DES'!#REF!</f>
        <v>#REF!</v>
      </c>
      <c r="N45" s="272" t="e">
        <f t="shared" si="19"/>
        <v>#REF!</v>
      </c>
      <c r="O45" s="270" t="e">
        <f t="shared" si="23"/>
        <v>#REF!</v>
      </c>
      <c r="P45" s="271" t="e">
        <f>'CRONOGRAMA DES'!#REF!</f>
        <v>#REF!</v>
      </c>
      <c r="Q45" s="272" t="e">
        <f t="shared" si="24"/>
        <v>#REF!</v>
      </c>
      <c r="R45" s="270" t="e">
        <f t="shared" si="25"/>
        <v>#REF!</v>
      </c>
      <c r="S45" s="271" t="e">
        <f>'CRONOGRAMA DES'!#REF!</f>
        <v>#REF!</v>
      </c>
      <c r="T45" s="272" t="e">
        <f t="shared" si="26"/>
        <v>#REF!</v>
      </c>
      <c r="U45" s="270" t="e">
        <f t="shared" si="20"/>
        <v>#REF!</v>
      </c>
      <c r="V45" s="271" t="e">
        <f>'CRONOGRAMA DES'!#REF!</f>
        <v>#REF!</v>
      </c>
      <c r="W45" s="272" t="e">
        <f t="shared" si="27"/>
        <v>#REF!</v>
      </c>
      <c r="X45" s="273" t="e">
        <f t="shared" si="21"/>
        <v>#REF!</v>
      </c>
    </row>
    <row r="46" spans="1:28" x14ac:dyDescent="0.25">
      <c r="A46" s="265" t="s">
        <v>52</v>
      </c>
      <c r="B46" s="266" t="str">
        <f>VLOOKUP(A46,Tabela3[[ITEM]:[DESCRIÇÃO]],6,FALSE)</f>
        <v>COBERTURA</v>
      </c>
      <c r="C46" s="275"/>
      <c r="D46" s="268" t="e">
        <f t="shared" si="14"/>
        <v>#REF!</v>
      </c>
      <c r="E46" s="269" t="e">
        <f t="shared" si="15"/>
        <v>#REF!</v>
      </c>
      <c r="F46" s="270" t="e">
        <f t="shared" si="16"/>
        <v>#REF!</v>
      </c>
      <c r="G46" s="271" t="e">
        <f>'CRONOGRAMA DES'!#REF!</f>
        <v>#REF!</v>
      </c>
      <c r="H46" s="272" t="e">
        <f t="shared" si="17"/>
        <v>#REF!</v>
      </c>
      <c r="I46" s="270" t="e">
        <f t="shared" si="18"/>
        <v>#REF!</v>
      </c>
      <c r="J46" s="271" t="e">
        <f>'CRONOGRAMA DES'!#REF!</f>
        <v>#REF!</v>
      </c>
      <c r="K46" s="272" t="e">
        <f t="shared" ref="K46:K63" si="28">J46+H46</f>
        <v>#REF!</v>
      </c>
      <c r="L46" s="270" t="e">
        <f t="shared" si="22"/>
        <v>#REF!</v>
      </c>
      <c r="M46" s="271" t="e">
        <f>'CRONOGRAMA DES'!#REF!</f>
        <v>#REF!</v>
      </c>
      <c r="N46" s="272" t="e">
        <f t="shared" si="19"/>
        <v>#REF!</v>
      </c>
      <c r="O46" s="270" t="e">
        <f t="shared" si="23"/>
        <v>#REF!</v>
      </c>
      <c r="P46" s="271" t="e">
        <f>'CRONOGRAMA DES'!#REF!</f>
        <v>#REF!</v>
      </c>
      <c r="Q46" s="272" t="e">
        <f t="shared" si="24"/>
        <v>#REF!</v>
      </c>
      <c r="R46" s="270" t="e">
        <f t="shared" si="25"/>
        <v>#REF!</v>
      </c>
      <c r="S46" s="271" t="e">
        <f>'CRONOGRAMA DES'!#REF!</f>
        <v>#REF!</v>
      </c>
      <c r="T46" s="272" t="e">
        <f t="shared" si="26"/>
        <v>#REF!</v>
      </c>
      <c r="U46" s="270" t="e">
        <f t="shared" si="20"/>
        <v>#REF!</v>
      </c>
      <c r="V46" s="271" t="e">
        <f>'CRONOGRAMA DES'!#REF!</f>
        <v>#REF!</v>
      </c>
      <c r="W46" s="272" t="e">
        <f t="shared" si="27"/>
        <v>#REF!</v>
      </c>
      <c r="X46" s="273" t="e">
        <f t="shared" si="21"/>
        <v>#REF!</v>
      </c>
    </row>
    <row r="47" spans="1:28" x14ac:dyDescent="0.25">
      <c r="A47" s="265" t="s">
        <v>117</v>
      </c>
      <c r="B47" s="266" t="str">
        <f>VLOOKUP(A47,Tabela3[[ITEM]:[DESCRIÇÃO]],6,FALSE)</f>
        <v>REVESTIMENTO DE PAREDES E TETOS</v>
      </c>
      <c r="C47" s="275"/>
      <c r="D47" s="268" t="e">
        <f t="shared" si="14"/>
        <v>#REF!</v>
      </c>
      <c r="E47" s="269" t="e">
        <f t="shared" si="15"/>
        <v>#REF!</v>
      </c>
      <c r="F47" s="270" t="e">
        <f t="shared" si="16"/>
        <v>#REF!</v>
      </c>
      <c r="G47" s="271" t="e">
        <f>'CRONOGRAMA DES'!#REF!</f>
        <v>#REF!</v>
      </c>
      <c r="H47" s="272" t="e">
        <f t="shared" si="17"/>
        <v>#REF!</v>
      </c>
      <c r="I47" s="270" t="e">
        <f t="shared" si="18"/>
        <v>#REF!</v>
      </c>
      <c r="J47" s="271" t="e">
        <f>'CRONOGRAMA DES'!#REF!</f>
        <v>#REF!</v>
      </c>
      <c r="K47" s="272" t="e">
        <f t="shared" si="28"/>
        <v>#REF!</v>
      </c>
      <c r="L47" s="270" t="e">
        <f t="shared" si="22"/>
        <v>#REF!</v>
      </c>
      <c r="M47" s="271" t="e">
        <f>'CRONOGRAMA DES'!#REF!</f>
        <v>#REF!</v>
      </c>
      <c r="N47" s="272" t="e">
        <f t="shared" si="19"/>
        <v>#REF!</v>
      </c>
      <c r="O47" s="270" t="e">
        <f t="shared" si="23"/>
        <v>#REF!</v>
      </c>
      <c r="P47" s="271" t="e">
        <f>'CRONOGRAMA DES'!#REF!</f>
        <v>#REF!</v>
      </c>
      <c r="Q47" s="272" t="e">
        <f t="shared" si="24"/>
        <v>#REF!</v>
      </c>
      <c r="R47" s="270" t="e">
        <f t="shared" si="25"/>
        <v>#REF!</v>
      </c>
      <c r="S47" s="271" t="e">
        <f>'CRONOGRAMA DES'!#REF!</f>
        <v>#REF!</v>
      </c>
      <c r="T47" s="272" t="e">
        <f t="shared" si="26"/>
        <v>#REF!</v>
      </c>
      <c r="U47" s="270" t="e">
        <f t="shared" si="20"/>
        <v>#REF!</v>
      </c>
      <c r="V47" s="271" t="e">
        <f>'CRONOGRAMA DES'!#REF!</f>
        <v>#REF!</v>
      </c>
      <c r="W47" s="272" t="e">
        <f t="shared" si="27"/>
        <v>#REF!</v>
      </c>
      <c r="X47" s="273" t="e">
        <f t="shared" si="21"/>
        <v>#REF!</v>
      </c>
    </row>
    <row r="48" spans="1:28" x14ac:dyDescent="0.25">
      <c r="A48" s="265" t="s">
        <v>53</v>
      </c>
      <c r="B48" s="266" t="str">
        <f>VLOOKUP(A48,Tabela3[[ITEM]:[DESCRIÇÃO]],6,FALSE)</f>
        <v>ESQUADRIAS, FERRAGENS E VIDROS</v>
      </c>
      <c r="C48" s="275"/>
      <c r="D48" s="268" t="e">
        <f t="shared" si="14"/>
        <v>#REF!</v>
      </c>
      <c r="E48" s="269" t="e">
        <f t="shared" si="15"/>
        <v>#REF!</v>
      </c>
      <c r="F48" s="270" t="e">
        <f t="shared" si="16"/>
        <v>#REF!</v>
      </c>
      <c r="G48" s="271" t="e">
        <f>'CRONOGRAMA DES'!#REF!</f>
        <v>#REF!</v>
      </c>
      <c r="H48" s="272" t="e">
        <f t="shared" si="17"/>
        <v>#REF!</v>
      </c>
      <c r="I48" s="270" t="e">
        <f t="shared" si="18"/>
        <v>#REF!</v>
      </c>
      <c r="J48" s="271" t="e">
        <f>'CRONOGRAMA DES'!#REF!</f>
        <v>#REF!</v>
      </c>
      <c r="K48" s="272" t="e">
        <f t="shared" si="28"/>
        <v>#REF!</v>
      </c>
      <c r="L48" s="270" t="e">
        <f t="shared" si="22"/>
        <v>#REF!</v>
      </c>
      <c r="M48" s="271" t="e">
        <f>'CRONOGRAMA DES'!#REF!</f>
        <v>#REF!</v>
      </c>
      <c r="N48" s="272" t="e">
        <f t="shared" si="19"/>
        <v>#REF!</v>
      </c>
      <c r="O48" s="270" t="e">
        <f t="shared" si="23"/>
        <v>#REF!</v>
      </c>
      <c r="P48" s="271" t="e">
        <f>'CRONOGRAMA DES'!#REF!</f>
        <v>#REF!</v>
      </c>
      <c r="Q48" s="272" t="e">
        <f t="shared" si="24"/>
        <v>#REF!</v>
      </c>
      <c r="R48" s="270" t="e">
        <f t="shared" si="25"/>
        <v>#REF!</v>
      </c>
      <c r="S48" s="271" t="e">
        <f>'CRONOGRAMA DES'!#REF!</f>
        <v>#REF!</v>
      </c>
      <c r="T48" s="272" t="e">
        <f t="shared" si="26"/>
        <v>#REF!</v>
      </c>
      <c r="U48" s="270" t="e">
        <f t="shared" si="20"/>
        <v>#REF!</v>
      </c>
      <c r="V48" s="271" t="e">
        <f>'CRONOGRAMA DES'!#REF!</f>
        <v>#REF!</v>
      </c>
      <c r="W48" s="272" t="e">
        <f t="shared" si="27"/>
        <v>#REF!</v>
      </c>
      <c r="X48" s="273" t="e">
        <f t="shared" si="21"/>
        <v>#REF!</v>
      </c>
    </row>
    <row r="49" spans="1:24" x14ac:dyDescent="0.25">
      <c r="A49" s="265" t="s">
        <v>56</v>
      </c>
      <c r="B49" s="266" t="str">
        <f>VLOOKUP(A49,Tabela3[[ITEM]:[DESCRIÇÃO]],6,FALSE)</f>
        <v>PISO</v>
      </c>
      <c r="C49" s="267"/>
      <c r="D49" s="268" t="e">
        <f t="shared" si="14"/>
        <v>#REF!</v>
      </c>
      <c r="E49" s="269" t="e">
        <f t="shared" si="15"/>
        <v>#REF!</v>
      </c>
      <c r="F49" s="270" t="e">
        <f t="shared" si="16"/>
        <v>#REF!</v>
      </c>
      <c r="G49" s="271" t="e">
        <f>'CRONOGRAMA DES'!#REF!</f>
        <v>#REF!</v>
      </c>
      <c r="H49" s="272" t="e">
        <f t="shared" si="17"/>
        <v>#REF!</v>
      </c>
      <c r="I49" s="270" t="e">
        <f t="shared" si="18"/>
        <v>#REF!</v>
      </c>
      <c r="J49" s="271" t="e">
        <f>'CRONOGRAMA DES'!#REF!</f>
        <v>#REF!</v>
      </c>
      <c r="K49" s="272" t="e">
        <f t="shared" si="28"/>
        <v>#REF!</v>
      </c>
      <c r="L49" s="270" t="e">
        <f t="shared" si="22"/>
        <v>#REF!</v>
      </c>
      <c r="M49" s="271" t="e">
        <f>'CRONOGRAMA DES'!#REF!</f>
        <v>#REF!</v>
      </c>
      <c r="N49" s="272" t="e">
        <f t="shared" si="19"/>
        <v>#REF!</v>
      </c>
      <c r="O49" s="270" t="e">
        <f t="shared" si="23"/>
        <v>#REF!</v>
      </c>
      <c r="P49" s="271" t="e">
        <f>'CRONOGRAMA DES'!#REF!</f>
        <v>#REF!</v>
      </c>
      <c r="Q49" s="272" t="e">
        <f t="shared" si="24"/>
        <v>#REF!</v>
      </c>
      <c r="R49" s="270" t="e">
        <f t="shared" si="25"/>
        <v>#REF!</v>
      </c>
      <c r="S49" s="271" t="e">
        <f>'CRONOGRAMA DES'!#REF!</f>
        <v>#REF!</v>
      </c>
      <c r="T49" s="272" t="e">
        <f t="shared" si="26"/>
        <v>#REF!</v>
      </c>
      <c r="U49" s="270" t="e">
        <f t="shared" si="20"/>
        <v>#REF!</v>
      </c>
      <c r="V49" s="271" t="e">
        <f>'CRONOGRAMA DES'!#REF!</f>
        <v>#REF!</v>
      </c>
      <c r="W49" s="272" t="e">
        <f t="shared" si="27"/>
        <v>#REF!</v>
      </c>
      <c r="X49" s="273" t="e">
        <f t="shared" si="21"/>
        <v>#REF!</v>
      </c>
    </row>
    <row r="50" spans="1:24" x14ac:dyDescent="0.25">
      <c r="A50" s="265" t="s">
        <v>129</v>
      </c>
      <c r="B50" s="266" t="str">
        <f>VLOOKUP(A50,Tabela3[[ITEM]:[DESCRIÇÃO]],6,FALSE)</f>
        <v>LOUÇAS, METAIS E ACESSÓRIOS</v>
      </c>
      <c r="C50" s="267"/>
      <c r="D50" s="268" t="e">
        <f t="shared" si="14"/>
        <v>#REF!</v>
      </c>
      <c r="E50" s="269" t="e">
        <f t="shared" si="15"/>
        <v>#REF!</v>
      </c>
      <c r="F50" s="270" t="e">
        <f t="shared" si="16"/>
        <v>#REF!</v>
      </c>
      <c r="G50" s="271" t="e">
        <f>'CRONOGRAMA DES'!#REF!</f>
        <v>#REF!</v>
      </c>
      <c r="H50" s="272" t="e">
        <f t="shared" si="17"/>
        <v>#REF!</v>
      </c>
      <c r="I50" s="270" t="e">
        <f t="shared" si="18"/>
        <v>#REF!</v>
      </c>
      <c r="J50" s="271" t="e">
        <f>'CRONOGRAMA DES'!#REF!</f>
        <v>#REF!</v>
      </c>
      <c r="K50" s="272" t="e">
        <f t="shared" si="28"/>
        <v>#REF!</v>
      </c>
      <c r="L50" s="270" t="e">
        <f t="shared" si="22"/>
        <v>#REF!</v>
      </c>
      <c r="M50" s="271" t="e">
        <f>'CRONOGRAMA DES'!#REF!</f>
        <v>#REF!</v>
      </c>
      <c r="N50" s="272" t="e">
        <f t="shared" si="19"/>
        <v>#REF!</v>
      </c>
      <c r="O50" s="270" t="e">
        <f t="shared" si="23"/>
        <v>#REF!</v>
      </c>
      <c r="P50" s="271" t="e">
        <f>'CRONOGRAMA DES'!#REF!</f>
        <v>#REF!</v>
      </c>
      <c r="Q50" s="272" t="e">
        <f t="shared" si="24"/>
        <v>#REF!</v>
      </c>
      <c r="R50" s="270" t="e">
        <f t="shared" si="25"/>
        <v>#REF!</v>
      </c>
      <c r="S50" s="271" t="e">
        <f>'CRONOGRAMA DES'!#REF!</f>
        <v>#REF!</v>
      </c>
      <c r="T50" s="272" t="e">
        <f t="shared" si="26"/>
        <v>#REF!</v>
      </c>
      <c r="U50" s="270" t="e">
        <f t="shared" si="20"/>
        <v>#REF!</v>
      </c>
      <c r="V50" s="271" t="e">
        <f>'CRONOGRAMA DES'!#REF!</f>
        <v>#REF!</v>
      </c>
      <c r="W50" s="272" t="e">
        <f t="shared" si="27"/>
        <v>#REF!</v>
      </c>
      <c r="X50" s="273" t="e">
        <f t="shared" si="21"/>
        <v>#REF!</v>
      </c>
    </row>
    <row r="51" spans="1:24" x14ac:dyDescent="0.25">
      <c r="A51" s="265" t="s">
        <v>132</v>
      </c>
      <c r="B51" s="266" t="str">
        <f>VLOOKUP(A51,Tabela3[[ITEM]:[DESCRIÇÃO]],6,FALSE)</f>
        <v>INSTALAÇÕES ELETRICAS E AR CONDICIONADO</v>
      </c>
      <c r="C51" s="275"/>
      <c r="D51" s="268" t="e">
        <f t="shared" si="14"/>
        <v>#REF!</v>
      </c>
      <c r="E51" s="269" t="e">
        <f t="shared" si="15"/>
        <v>#REF!</v>
      </c>
      <c r="F51" s="270" t="e">
        <f t="shared" si="16"/>
        <v>#REF!</v>
      </c>
      <c r="G51" s="271" t="e">
        <f>'CRONOGRAMA DES'!#REF!</f>
        <v>#REF!</v>
      </c>
      <c r="H51" s="272" t="e">
        <f t="shared" si="17"/>
        <v>#REF!</v>
      </c>
      <c r="I51" s="270" t="e">
        <f t="shared" si="18"/>
        <v>#REF!</v>
      </c>
      <c r="J51" s="271" t="e">
        <f>'CRONOGRAMA DES'!#REF!</f>
        <v>#REF!</v>
      </c>
      <c r="K51" s="272" t="e">
        <f t="shared" si="28"/>
        <v>#REF!</v>
      </c>
      <c r="L51" s="270" t="e">
        <f t="shared" si="22"/>
        <v>#REF!</v>
      </c>
      <c r="M51" s="271" t="e">
        <f>'CRONOGRAMA DES'!#REF!</f>
        <v>#REF!</v>
      </c>
      <c r="N51" s="272" t="e">
        <f t="shared" si="19"/>
        <v>#REF!</v>
      </c>
      <c r="O51" s="270" t="e">
        <f t="shared" si="23"/>
        <v>#REF!</v>
      </c>
      <c r="P51" s="271" t="e">
        <f>'CRONOGRAMA DES'!#REF!</f>
        <v>#REF!</v>
      </c>
      <c r="Q51" s="272" t="e">
        <f t="shared" si="24"/>
        <v>#REF!</v>
      </c>
      <c r="R51" s="270" t="e">
        <f t="shared" si="25"/>
        <v>#REF!</v>
      </c>
      <c r="S51" s="271" t="e">
        <f>'CRONOGRAMA DES'!#REF!</f>
        <v>#REF!</v>
      </c>
      <c r="T51" s="272" t="e">
        <f t="shared" si="26"/>
        <v>#REF!</v>
      </c>
      <c r="U51" s="270" t="e">
        <f t="shared" si="20"/>
        <v>#REF!</v>
      </c>
      <c r="V51" s="271" t="e">
        <f>'CRONOGRAMA DES'!#REF!</f>
        <v>#REF!</v>
      </c>
      <c r="W51" s="272" t="e">
        <f t="shared" si="27"/>
        <v>#REF!</v>
      </c>
      <c r="X51" s="273" t="e">
        <f t="shared" si="21"/>
        <v>#REF!</v>
      </c>
    </row>
    <row r="52" spans="1:24" x14ac:dyDescent="0.25">
      <c r="A52" s="265" t="s">
        <v>133</v>
      </c>
      <c r="B52" s="266" t="str">
        <f>VLOOKUP(A52,Tabela3[[ITEM]:[DESCRIÇÃO]],6,FALSE)</f>
        <v>INSTALAÇÕES HIDROSSANITÁRIA E DRENO DE AR CONDICIONADO</v>
      </c>
      <c r="C52" s="275"/>
      <c r="D52" s="268" t="e">
        <f t="shared" si="14"/>
        <v>#REF!</v>
      </c>
      <c r="E52" s="269" t="e">
        <f t="shared" si="15"/>
        <v>#REF!</v>
      </c>
      <c r="F52" s="270" t="e">
        <f t="shared" si="16"/>
        <v>#REF!</v>
      </c>
      <c r="G52" s="271" t="e">
        <f>'CRONOGRAMA DES'!#REF!</f>
        <v>#REF!</v>
      </c>
      <c r="H52" s="272" t="e">
        <f t="shared" si="17"/>
        <v>#REF!</v>
      </c>
      <c r="I52" s="270" t="e">
        <f t="shared" si="18"/>
        <v>#REF!</v>
      </c>
      <c r="J52" s="271" t="e">
        <f>'CRONOGRAMA DES'!#REF!</f>
        <v>#REF!</v>
      </c>
      <c r="K52" s="272" t="e">
        <f t="shared" si="28"/>
        <v>#REF!</v>
      </c>
      <c r="L52" s="270" t="e">
        <f t="shared" si="22"/>
        <v>#REF!</v>
      </c>
      <c r="M52" s="271" t="e">
        <f>'CRONOGRAMA DES'!#REF!</f>
        <v>#REF!</v>
      </c>
      <c r="N52" s="272" t="e">
        <f t="shared" si="19"/>
        <v>#REF!</v>
      </c>
      <c r="O52" s="270" t="e">
        <f t="shared" si="23"/>
        <v>#REF!</v>
      </c>
      <c r="P52" s="271" t="e">
        <f>'CRONOGRAMA DES'!#REF!</f>
        <v>#REF!</v>
      </c>
      <c r="Q52" s="272" t="e">
        <f t="shared" si="24"/>
        <v>#REF!</v>
      </c>
      <c r="R52" s="270" t="e">
        <f t="shared" si="25"/>
        <v>#REF!</v>
      </c>
      <c r="S52" s="271" t="e">
        <f>'CRONOGRAMA DES'!#REF!</f>
        <v>#REF!</v>
      </c>
      <c r="T52" s="272" t="e">
        <f t="shared" si="26"/>
        <v>#REF!</v>
      </c>
      <c r="U52" s="270" t="e">
        <f t="shared" si="20"/>
        <v>#REF!</v>
      </c>
      <c r="V52" s="271" t="e">
        <f>'CRONOGRAMA DES'!#REF!</f>
        <v>#REF!</v>
      </c>
      <c r="W52" s="272" t="e">
        <f t="shared" si="27"/>
        <v>#REF!</v>
      </c>
      <c r="X52" s="273" t="e">
        <f t="shared" si="21"/>
        <v>#REF!</v>
      </c>
    </row>
    <row r="53" spans="1:24" x14ac:dyDescent="0.25">
      <c r="A53" s="265" t="s">
        <v>136</v>
      </c>
      <c r="B53" s="266" t="str">
        <f>VLOOKUP(A53,Tabela3[[ITEM]:[DESCRIÇÃO]],6,FALSE)</f>
        <v>PREVENÇÃO DE COMBATE A INCÊNDIO E PÂNICO</v>
      </c>
      <c r="C53" s="275"/>
      <c r="D53" s="268" t="e">
        <f t="shared" si="14"/>
        <v>#REF!</v>
      </c>
      <c r="E53" s="269" t="e">
        <f t="shared" si="15"/>
        <v>#REF!</v>
      </c>
      <c r="F53" s="270" t="e">
        <f t="shared" si="16"/>
        <v>#REF!</v>
      </c>
      <c r="G53" s="271" t="e">
        <f>'CRONOGRAMA DES'!#REF!</f>
        <v>#REF!</v>
      </c>
      <c r="H53" s="272" t="e">
        <f t="shared" si="17"/>
        <v>#REF!</v>
      </c>
      <c r="I53" s="270" t="e">
        <f t="shared" si="18"/>
        <v>#REF!</v>
      </c>
      <c r="J53" s="271" t="e">
        <f>'CRONOGRAMA DES'!#REF!</f>
        <v>#REF!</v>
      </c>
      <c r="K53" s="272" t="e">
        <f t="shared" si="28"/>
        <v>#REF!</v>
      </c>
      <c r="L53" s="270" t="e">
        <f t="shared" si="22"/>
        <v>#REF!</v>
      </c>
      <c r="M53" s="271" t="e">
        <f>'CRONOGRAMA DES'!#REF!</f>
        <v>#REF!</v>
      </c>
      <c r="N53" s="272" t="e">
        <f t="shared" si="19"/>
        <v>#REF!</v>
      </c>
      <c r="O53" s="270" t="e">
        <f t="shared" si="23"/>
        <v>#REF!</v>
      </c>
      <c r="P53" s="271" t="e">
        <f>'CRONOGRAMA DES'!#REF!</f>
        <v>#REF!</v>
      </c>
      <c r="Q53" s="272" t="e">
        <f t="shared" si="24"/>
        <v>#REF!</v>
      </c>
      <c r="R53" s="270" t="e">
        <f t="shared" si="25"/>
        <v>#REF!</v>
      </c>
      <c r="S53" s="271" t="e">
        <f>'CRONOGRAMA DES'!#REF!</f>
        <v>#REF!</v>
      </c>
      <c r="T53" s="272" t="e">
        <f t="shared" si="26"/>
        <v>#REF!</v>
      </c>
      <c r="U53" s="270" t="e">
        <f t="shared" si="20"/>
        <v>#REF!</v>
      </c>
      <c r="V53" s="271" t="e">
        <f>'CRONOGRAMA DES'!#REF!</f>
        <v>#REF!</v>
      </c>
      <c r="W53" s="272" t="e">
        <f t="shared" si="27"/>
        <v>#REF!</v>
      </c>
      <c r="X53" s="273" t="e">
        <f t="shared" si="21"/>
        <v>#REF!</v>
      </c>
    </row>
    <row r="54" spans="1:24" x14ac:dyDescent="0.25">
      <c r="A54" s="265" t="s">
        <v>138</v>
      </c>
      <c r="B54" s="266" t="str">
        <f>VLOOKUP(A54,Tabela3[[ITEM]:[DESCRIÇÃO]],6,FALSE)</f>
        <v>URBANIZAÇÃO</v>
      </c>
      <c r="C54" s="275"/>
      <c r="D54" s="268" t="e">
        <f t="shared" si="14"/>
        <v>#REF!</v>
      </c>
      <c r="E54" s="269" t="e">
        <f t="shared" si="15"/>
        <v>#REF!</v>
      </c>
      <c r="F54" s="270" t="e">
        <f t="shared" si="16"/>
        <v>#REF!</v>
      </c>
      <c r="G54" s="271" t="e">
        <f>'CRONOGRAMA DES'!#REF!</f>
        <v>#REF!</v>
      </c>
      <c r="H54" s="272" t="e">
        <f t="shared" si="17"/>
        <v>#REF!</v>
      </c>
      <c r="I54" s="270" t="e">
        <f t="shared" si="18"/>
        <v>#REF!</v>
      </c>
      <c r="J54" s="271" t="e">
        <f>'CRONOGRAMA DES'!#REF!</f>
        <v>#REF!</v>
      </c>
      <c r="K54" s="272" t="e">
        <f t="shared" si="28"/>
        <v>#REF!</v>
      </c>
      <c r="L54" s="270" t="e">
        <f t="shared" si="22"/>
        <v>#REF!</v>
      </c>
      <c r="M54" s="271" t="e">
        <f>'CRONOGRAMA DES'!#REF!</f>
        <v>#REF!</v>
      </c>
      <c r="N54" s="272" t="e">
        <f t="shared" si="19"/>
        <v>#REF!</v>
      </c>
      <c r="O54" s="270" t="e">
        <f t="shared" si="23"/>
        <v>#REF!</v>
      </c>
      <c r="P54" s="271" t="e">
        <f>'CRONOGRAMA DES'!#REF!</f>
        <v>#REF!</v>
      </c>
      <c r="Q54" s="272" t="e">
        <f t="shared" si="24"/>
        <v>#REF!</v>
      </c>
      <c r="R54" s="270" t="e">
        <f t="shared" si="25"/>
        <v>#REF!</v>
      </c>
      <c r="S54" s="271" t="e">
        <f>'CRONOGRAMA DES'!#REF!</f>
        <v>#REF!</v>
      </c>
      <c r="T54" s="272" t="e">
        <f t="shared" si="26"/>
        <v>#REF!</v>
      </c>
      <c r="U54" s="270" t="e">
        <f t="shared" si="20"/>
        <v>#REF!</v>
      </c>
      <c r="V54" s="271" t="e">
        <f>'CRONOGRAMA DES'!#REF!</f>
        <v>#REF!</v>
      </c>
      <c r="W54" s="272" t="e">
        <f t="shared" si="27"/>
        <v>#REF!</v>
      </c>
      <c r="X54" s="273" t="e">
        <f t="shared" si="21"/>
        <v>#REF!</v>
      </c>
    </row>
    <row r="55" spans="1:24" x14ac:dyDescent="0.25">
      <c r="A55" s="265" t="s">
        <v>139</v>
      </c>
      <c r="B55" s="266" t="str">
        <f>VLOOKUP(A55,Tabela3[[ITEM]:[DESCRIÇÃO]],6,FALSE)</f>
        <v>PINTURA</v>
      </c>
      <c r="C55" s="275"/>
      <c r="D55" s="268" t="e">
        <f t="shared" si="14"/>
        <v>#REF!</v>
      </c>
      <c r="E55" s="269" t="e">
        <f t="shared" si="15"/>
        <v>#REF!</v>
      </c>
      <c r="F55" s="270" t="e">
        <f t="shared" si="16"/>
        <v>#REF!</v>
      </c>
      <c r="G55" s="271" t="e">
        <f>'CRONOGRAMA DES'!#REF!</f>
        <v>#REF!</v>
      </c>
      <c r="H55" s="272" t="e">
        <f t="shared" si="17"/>
        <v>#REF!</v>
      </c>
      <c r="I55" s="270" t="e">
        <f t="shared" si="18"/>
        <v>#REF!</v>
      </c>
      <c r="J55" s="271" t="e">
        <f>'CRONOGRAMA DES'!#REF!</f>
        <v>#REF!</v>
      </c>
      <c r="K55" s="272" t="e">
        <f t="shared" si="28"/>
        <v>#REF!</v>
      </c>
      <c r="L55" s="270" t="e">
        <f t="shared" si="22"/>
        <v>#REF!</v>
      </c>
      <c r="M55" s="271" t="e">
        <f>'CRONOGRAMA DES'!#REF!</f>
        <v>#REF!</v>
      </c>
      <c r="N55" s="272" t="e">
        <f t="shared" si="19"/>
        <v>#REF!</v>
      </c>
      <c r="O55" s="270" t="e">
        <f t="shared" si="23"/>
        <v>#REF!</v>
      </c>
      <c r="P55" s="271" t="e">
        <f>'CRONOGRAMA DES'!#REF!</f>
        <v>#REF!</v>
      </c>
      <c r="Q55" s="272" t="e">
        <f t="shared" si="24"/>
        <v>#REF!</v>
      </c>
      <c r="R55" s="270" t="e">
        <f t="shared" si="25"/>
        <v>#REF!</v>
      </c>
      <c r="S55" s="271" t="e">
        <f>'CRONOGRAMA DES'!#REF!</f>
        <v>#REF!</v>
      </c>
      <c r="T55" s="272" t="e">
        <f t="shared" si="26"/>
        <v>#REF!</v>
      </c>
      <c r="U55" s="270" t="e">
        <f t="shared" si="20"/>
        <v>#REF!</v>
      </c>
      <c r="V55" s="271" t="e">
        <f>'CRONOGRAMA DES'!#REF!</f>
        <v>#REF!</v>
      </c>
      <c r="W55" s="272" t="e">
        <f t="shared" si="27"/>
        <v>#REF!</v>
      </c>
      <c r="X55" s="273" t="e">
        <f t="shared" si="21"/>
        <v>#REF!</v>
      </c>
    </row>
    <row r="56" spans="1:24" x14ac:dyDescent="0.25">
      <c r="A56" s="265" t="s">
        <v>169</v>
      </c>
      <c r="B56" s="266" t="str">
        <f>VLOOKUP(A56,Tabela3[[ITEM]:[DESCRIÇÃO]],6,FALSE)</f>
        <v>PEDRAS, BANCADAS E DIVISÓRIAS</v>
      </c>
      <c r="C56" s="275"/>
      <c r="D56" s="268" t="e">
        <f t="shared" si="14"/>
        <v>#REF!</v>
      </c>
      <c r="E56" s="269" t="e">
        <f t="shared" si="15"/>
        <v>#REF!</v>
      </c>
      <c r="F56" s="270" t="e">
        <f t="shared" si="16"/>
        <v>#REF!</v>
      </c>
      <c r="G56" s="271" t="e">
        <f>'CRONOGRAMA DES'!#REF!</f>
        <v>#REF!</v>
      </c>
      <c r="H56" s="272" t="e">
        <f t="shared" si="17"/>
        <v>#REF!</v>
      </c>
      <c r="I56" s="270" t="e">
        <f t="shared" si="18"/>
        <v>#REF!</v>
      </c>
      <c r="J56" s="271" t="e">
        <f>'CRONOGRAMA DES'!#REF!</f>
        <v>#REF!</v>
      </c>
      <c r="K56" s="272" t="e">
        <f t="shared" si="28"/>
        <v>#REF!</v>
      </c>
      <c r="L56" s="270" t="e">
        <f t="shared" si="22"/>
        <v>#REF!</v>
      </c>
      <c r="M56" s="271" t="e">
        <f>'CRONOGRAMA DES'!#REF!</f>
        <v>#REF!</v>
      </c>
      <c r="N56" s="272" t="e">
        <f t="shared" si="19"/>
        <v>#REF!</v>
      </c>
      <c r="O56" s="270" t="e">
        <f t="shared" si="23"/>
        <v>#REF!</v>
      </c>
      <c r="P56" s="271" t="e">
        <f>'CRONOGRAMA DES'!#REF!</f>
        <v>#REF!</v>
      </c>
      <c r="Q56" s="272" t="e">
        <f t="shared" si="24"/>
        <v>#REF!</v>
      </c>
      <c r="R56" s="270" t="e">
        <f t="shared" si="25"/>
        <v>#REF!</v>
      </c>
      <c r="S56" s="271" t="e">
        <f>'CRONOGRAMA DES'!#REF!</f>
        <v>#REF!</v>
      </c>
      <c r="T56" s="272" t="e">
        <f t="shared" si="26"/>
        <v>#REF!</v>
      </c>
      <c r="U56" s="270" t="e">
        <f t="shared" si="20"/>
        <v>#REF!</v>
      </c>
      <c r="V56" s="271" t="e">
        <f>'CRONOGRAMA DES'!#REF!</f>
        <v>#REF!</v>
      </c>
      <c r="W56" s="272" t="e">
        <f t="shared" si="27"/>
        <v>#REF!</v>
      </c>
      <c r="X56" s="273" t="e">
        <f t="shared" si="21"/>
        <v>#REF!</v>
      </c>
    </row>
    <row r="57" spans="1:24" x14ac:dyDescent="0.25">
      <c r="A57" s="265" t="s">
        <v>175</v>
      </c>
      <c r="B57" s="266" t="str">
        <f>VLOOKUP(A57,Tabela3[[ITEM]:[DESCRIÇÃO]],6,FALSE)</f>
        <v>SERVIÇOS COMPLEMENTARES</v>
      </c>
      <c r="C57" s="275"/>
      <c r="D57" s="268" t="e">
        <f t="shared" si="14"/>
        <v>#REF!</v>
      </c>
      <c r="E57" s="269" t="e">
        <f t="shared" si="15"/>
        <v>#REF!</v>
      </c>
      <c r="F57" s="270" t="e">
        <f t="shared" si="16"/>
        <v>#REF!</v>
      </c>
      <c r="G57" s="271" t="e">
        <f>'CRONOGRAMA DES'!#REF!</f>
        <v>#REF!</v>
      </c>
      <c r="H57" s="272" t="e">
        <f t="shared" si="17"/>
        <v>#REF!</v>
      </c>
      <c r="I57" s="270" t="e">
        <f t="shared" si="18"/>
        <v>#REF!</v>
      </c>
      <c r="J57" s="271" t="e">
        <f>'CRONOGRAMA DES'!#REF!</f>
        <v>#REF!</v>
      </c>
      <c r="K57" s="272" t="e">
        <f t="shared" si="28"/>
        <v>#REF!</v>
      </c>
      <c r="L57" s="270" t="e">
        <f t="shared" si="22"/>
        <v>#REF!</v>
      </c>
      <c r="M57" s="271" t="e">
        <f>'CRONOGRAMA DES'!#REF!</f>
        <v>#REF!</v>
      </c>
      <c r="N57" s="272" t="e">
        <f t="shared" si="19"/>
        <v>#REF!</v>
      </c>
      <c r="O57" s="270" t="e">
        <f t="shared" si="23"/>
        <v>#REF!</v>
      </c>
      <c r="P57" s="271" t="e">
        <f>'CRONOGRAMA DES'!#REF!</f>
        <v>#REF!</v>
      </c>
      <c r="Q57" s="272" t="e">
        <f t="shared" si="24"/>
        <v>#REF!</v>
      </c>
      <c r="R57" s="270" t="e">
        <f t="shared" si="25"/>
        <v>#REF!</v>
      </c>
      <c r="S57" s="271" t="e">
        <f>'CRONOGRAMA DES'!#REF!</f>
        <v>#REF!</v>
      </c>
      <c r="T57" s="272" t="e">
        <f t="shared" si="26"/>
        <v>#REF!</v>
      </c>
      <c r="U57" s="270" t="e">
        <f t="shared" si="20"/>
        <v>#REF!</v>
      </c>
      <c r="V57" s="271" t="e">
        <f>'CRONOGRAMA DES'!#REF!</f>
        <v>#REF!</v>
      </c>
      <c r="W57" s="272" t="e">
        <f t="shared" si="27"/>
        <v>#REF!</v>
      </c>
      <c r="X57" s="273" t="e">
        <f t="shared" si="21"/>
        <v>#REF!</v>
      </c>
    </row>
    <row r="58" spans="1:24" x14ac:dyDescent="0.25">
      <c r="A58" s="265" t="s">
        <v>177</v>
      </c>
      <c r="B58" s="266" t="str">
        <f>VLOOKUP(A58,Tabela3[[ITEM]:[DESCRIÇÃO]],6,FALSE)</f>
        <v xml:space="preserve">ADMINISTRAÇÃO LOCAL </v>
      </c>
      <c r="C58" s="275"/>
      <c r="D58" s="268" t="e">
        <f t="shared" si="14"/>
        <v>#REF!</v>
      </c>
      <c r="E58" s="269" t="e">
        <f t="shared" si="15"/>
        <v>#REF!</v>
      </c>
      <c r="F58" s="270" t="e">
        <f t="shared" si="16"/>
        <v>#REF!</v>
      </c>
      <c r="G58" s="271" t="e">
        <f>'CRONOGRAMA DES'!#REF!</f>
        <v>#REF!</v>
      </c>
      <c r="H58" s="272" t="e">
        <f t="shared" si="17"/>
        <v>#REF!</v>
      </c>
      <c r="I58" s="270" t="e">
        <f t="shared" si="18"/>
        <v>#REF!</v>
      </c>
      <c r="J58" s="271" t="e">
        <f>'CRONOGRAMA DES'!#REF!</f>
        <v>#REF!</v>
      </c>
      <c r="K58" s="272" t="e">
        <f t="shared" si="28"/>
        <v>#REF!</v>
      </c>
      <c r="L58" s="270" t="e">
        <f t="shared" si="22"/>
        <v>#REF!</v>
      </c>
      <c r="M58" s="271" t="e">
        <f>'CRONOGRAMA DES'!#REF!</f>
        <v>#REF!</v>
      </c>
      <c r="N58" s="272" t="e">
        <f t="shared" si="19"/>
        <v>#REF!</v>
      </c>
      <c r="O58" s="270" t="e">
        <f t="shared" si="23"/>
        <v>#REF!</v>
      </c>
      <c r="P58" s="271" t="e">
        <f>'CRONOGRAMA DES'!#REF!</f>
        <v>#REF!</v>
      </c>
      <c r="Q58" s="272" t="e">
        <f t="shared" si="24"/>
        <v>#REF!</v>
      </c>
      <c r="R58" s="270" t="e">
        <f t="shared" si="25"/>
        <v>#REF!</v>
      </c>
      <c r="S58" s="271" t="e">
        <f>'CRONOGRAMA DES'!#REF!</f>
        <v>#REF!</v>
      </c>
      <c r="T58" s="272" t="e">
        <f t="shared" si="26"/>
        <v>#REF!</v>
      </c>
      <c r="U58" s="270" t="e">
        <f t="shared" si="20"/>
        <v>#REF!</v>
      </c>
      <c r="V58" s="271" t="e">
        <f>'CRONOGRAMA DES'!#REF!</f>
        <v>#REF!</v>
      </c>
      <c r="W58" s="272" t="e">
        <f t="shared" si="27"/>
        <v>#REF!</v>
      </c>
      <c r="X58" s="273" t="e">
        <f t="shared" si="21"/>
        <v>#REF!</v>
      </c>
    </row>
    <row r="59" spans="1:24" x14ac:dyDescent="0.25">
      <c r="A59" s="265" t="s">
        <v>180</v>
      </c>
      <c r="B59" s="266" t="str">
        <f>VLOOKUP(A59,Tabela3[[ITEM]:[DESCRIÇÃO]],6,FALSE)</f>
        <v xml:space="preserve">LIMPEZA FINAL </v>
      </c>
      <c r="C59" s="275"/>
      <c r="D59" s="268" t="e">
        <f t="shared" si="14"/>
        <v>#REF!</v>
      </c>
      <c r="E59" s="269" t="e">
        <f t="shared" si="15"/>
        <v>#REF!</v>
      </c>
      <c r="F59" s="270" t="e">
        <f t="shared" si="16"/>
        <v>#REF!</v>
      </c>
      <c r="G59" s="271" t="e">
        <f>'CRONOGRAMA DES'!#REF!</f>
        <v>#REF!</v>
      </c>
      <c r="H59" s="272" t="e">
        <f t="shared" si="17"/>
        <v>#REF!</v>
      </c>
      <c r="I59" s="270" t="e">
        <f t="shared" si="18"/>
        <v>#REF!</v>
      </c>
      <c r="J59" s="271" t="e">
        <f>'CRONOGRAMA DES'!#REF!</f>
        <v>#REF!</v>
      </c>
      <c r="K59" s="272" t="e">
        <f t="shared" si="28"/>
        <v>#REF!</v>
      </c>
      <c r="L59" s="270" t="e">
        <f t="shared" si="22"/>
        <v>#REF!</v>
      </c>
      <c r="M59" s="271" t="e">
        <f>'CRONOGRAMA DES'!#REF!</f>
        <v>#REF!</v>
      </c>
      <c r="N59" s="272" t="e">
        <f t="shared" si="19"/>
        <v>#REF!</v>
      </c>
      <c r="O59" s="270" t="e">
        <f t="shared" si="23"/>
        <v>#REF!</v>
      </c>
      <c r="P59" s="271" t="e">
        <f>'CRONOGRAMA DES'!#REF!</f>
        <v>#REF!</v>
      </c>
      <c r="Q59" s="272" t="e">
        <f t="shared" si="24"/>
        <v>#REF!</v>
      </c>
      <c r="R59" s="270" t="e">
        <f t="shared" si="25"/>
        <v>#REF!</v>
      </c>
      <c r="S59" s="271" t="e">
        <f>'CRONOGRAMA DES'!#REF!</f>
        <v>#REF!</v>
      </c>
      <c r="T59" s="272" t="e">
        <f t="shared" si="26"/>
        <v>#REF!</v>
      </c>
      <c r="U59" s="270" t="e">
        <f t="shared" si="20"/>
        <v>#REF!</v>
      </c>
      <c r="V59" s="271" t="e">
        <f>'CRONOGRAMA DES'!#REF!</f>
        <v>#REF!</v>
      </c>
      <c r="W59" s="272" t="e">
        <f t="shared" si="27"/>
        <v>#REF!</v>
      </c>
      <c r="X59" s="273" t="e">
        <f t="shared" si="21"/>
        <v>#REF!</v>
      </c>
    </row>
    <row r="60" spans="1:24" x14ac:dyDescent="0.25">
      <c r="A60" s="265" t="s">
        <v>295</v>
      </c>
      <c r="B60" s="266" t="e">
        <f>VLOOKUP(A60,Tabela3[[ITEM]:[DESCRIÇÃO]],6,FALSE)</f>
        <v>#N/A</v>
      </c>
      <c r="C60" s="275"/>
      <c r="D60" s="268" t="e">
        <f t="shared" si="14"/>
        <v>#N/A</v>
      </c>
      <c r="E60" s="269" t="e">
        <f t="shared" si="15"/>
        <v>#N/A</v>
      </c>
      <c r="F60" s="270" t="e">
        <f t="shared" si="16"/>
        <v>#REF!</v>
      </c>
      <c r="G60" s="271" t="e">
        <f>'CRONOGRAMA DES'!#REF!</f>
        <v>#REF!</v>
      </c>
      <c r="H60" s="272" t="e">
        <f t="shared" si="17"/>
        <v>#REF!</v>
      </c>
      <c r="I60" s="270" t="e">
        <f t="shared" si="18"/>
        <v>#REF!</v>
      </c>
      <c r="J60" s="271" t="e">
        <f>'CRONOGRAMA DES'!#REF!</f>
        <v>#REF!</v>
      </c>
      <c r="K60" s="272" t="e">
        <f t="shared" si="28"/>
        <v>#REF!</v>
      </c>
      <c r="L60" s="270" t="e">
        <f t="shared" si="22"/>
        <v>#REF!</v>
      </c>
      <c r="M60" s="271" t="e">
        <f>'CRONOGRAMA DES'!#REF!</f>
        <v>#REF!</v>
      </c>
      <c r="N60" s="272" t="e">
        <f t="shared" si="19"/>
        <v>#REF!</v>
      </c>
      <c r="O60" s="270" t="e">
        <f t="shared" si="23"/>
        <v>#REF!</v>
      </c>
      <c r="P60" s="271" t="e">
        <f>'CRONOGRAMA DES'!#REF!</f>
        <v>#REF!</v>
      </c>
      <c r="Q60" s="272" t="e">
        <f t="shared" si="24"/>
        <v>#REF!</v>
      </c>
      <c r="R60" s="270" t="e">
        <f t="shared" si="25"/>
        <v>#REF!</v>
      </c>
      <c r="S60" s="271" t="e">
        <f>'CRONOGRAMA DES'!#REF!</f>
        <v>#REF!</v>
      </c>
      <c r="T60" s="272" t="e">
        <f t="shared" si="26"/>
        <v>#REF!</v>
      </c>
      <c r="U60" s="270" t="e">
        <f t="shared" si="20"/>
        <v>#REF!</v>
      </c>
      <c r="V60" s="271" t="e">
        <f>'CRONOGRAMA DES'!#REF!</f>
        <v>#REF!</v>
      </c>
      <c r="W60" s="272" t="e">
        <f t="shared" si="27"/>
        <v>#REF!</v>
      </c>
      <c r="X60" s="273" t="e">
        <f t="shared" si="21"/>
        <v>#REF!</v>
      </c>
    </row>
    <row r="61" spans="1:24" x14ac:dyDescent="0.25">
      <c r="A61" s="265" t="s">
        <v>181</v>
      </c>
      <c r="B61" s="266" t="e">
        <f>VLOOKUP(A61,Tabela3[[ITEM]:[DESCRIÇÃO]],6,FALSE)</f>
        <v>#N/A</v>
      </c>
      <c r="C61" s="275"/>
      <c r="D61" s="268" t="e">
        <f t="shared" si="14"/>
        <v>#N/A</v>
      </c>
      <c r="E61" s="269" t="e">
        <f t="shared" si="15"/>
        <v>#N/A</v>
      </c>
      <c r="F61" s="270" t="e">
        <f t="shared" si="16"/>
        <v>#REF!</v>
      </c>
      <c r="G61" s="271" t="e">
        <f>'CRONOGRAMA DES'!#REF!</f>
        <v>#REF!</v>
      </c>
      <c r="H61" s="272" t="e">
        <f t="shared" si="17"/>
        <v>#REF!</v>
      </c>
      <c r="I61" s="270" t="e">
        <f t="shared" si="18"/>
        <v>#REF!</v>
      </c>
      <c r="J61" s="271" t="e">
        <f>'CRONOGRAMA DES'!#REF!</f>
        <v>#REF!</v>
      </c>
      <c r="K61" s="272" t="e">
        <f t="shared" si="28"/>
        <v>#REF!</v>
      </c>
      <c r="L61" s="270" t="e">
        <f t="shared" si="22"/>
        <v>#REF!</v>
      </c>
      <c r="M61" s="271" t="e">
        <f>'CRONOGRAMA DES'!#REF!</f>
        <v>#REF!</v>
      </c>
      <c r="N61" s="272" t="e">
        <f t="shared" si="19"/>
        <v>#REF!</v>
      </c>
      <c r="O61" s="270" t="e">
        <f t="shared" si="23"/>
        <v>#REF!</v>
      </c>
      <c r="P61" s="271" t="e">
        <f>'CRONOGRAMA DES'!#REF!</f>
        <v>#REF!</v>
      </c>
      <c r="Q61" s="272" t="e">
        <f t="shared" si="24"/>
        <v>#REF!</v>
      </c>
      <c r="R61" s="270" t="e">
        <f t="shared" si="25"/>
        <v>#REF!</v>
      </c>
      <c r="S61" s="271" t="e">
        <f>'CRONOGRAMA DES'!#REF!</f>
        <v>#REF!</v>
      </c>
      <c r="T61" s="272" t="e">
        <f t="shared" si="26"/>
        <v>#REF!</v>
      </c>
      <c r="U61" s="270" t="e">
        <f t="shared" si="20"/>
        <v>#REF!</v>
      </c>
      <c r="V61" s="271" t="e">
        <f>'CRONOGRAMA DES'!#REF!</f>
        <v>#REF!</v>
      </c>
      <c r="W61" s="272" t="e">
        <f t="shared" si="27"/>
        <v>#REF!</v>
      </c>
      <c r="X61" s="273" t="e">
        <f t="shared" si="21"/>
        <v>#REF!</v>
      </c>
    </row>
    <row r="62" spans="1:24" x14ac:dyDescent="0.25">
      <c r="A62" s="265" t="s">
        <v>182</v>
      </c>
      <c r="B62" s="266" t="e">
        <f>VLOOKUP(A62,Tabela3[[ITEM]:[DESCRIÇÃO]],6,FALSE)</f>
        <v>#N/A</v>
      </c>
      <c r="C62" s="275"/>
      <c r="D62" s="268" t="e">
        <f t="shared" si="14"/>
        <v>#N/A</v>
      </c>
      <c r="E62" s="269" t="e">
        <f t="shared" si="15"/>
        <v>#N/A</v>
      </c>
      <c r="F62" s="270" t="e">
        <f t="shared" si="16"/>
        <v>#REF!</v>
      </c>
      <c r="G62" s="271" t="e">
        <f>'CRONOGRAMA DES'!#REF!</f>
        <v>#REF!</v>
      </c>
      <c r="H62" s="272" t="e">
        <f t="shared" si="17"/>
        <v>#REF!</v>
      </c>
      <c r="I62" s="270" t="e">
        <f t="shared" si="18"/>
        <v>#REF!</v>
      </c>
      <c r="J62" s="271" t="e">
        <f>'CRONOGRAMA DES'!#REF!</f>
        <v>#REF!</v>
      </c>
      <c r="K62" s="272" t="e">
        <f t="shared" si="28"/>
        <v>#REF!</v>
      </c>
      <c r="L62" s="270" t="e">
        <f t="shared" si="22"/>
        <v>#REF!</v>
      </c>
      <c r="M62" s="271" t="e">
        <f>'CRONOGRAMA DES'!#REF!</f>
        <v>#REF!</v>
      </c>
      <c r="N62" s="272" t="e">
        <f t="shared" si="19"/>
        <v>#REF!</v>
      </c>
      <c r="O62" s="270" t="e">
        <f t="shared" si="23"/>
        <v>#REF!</v>
      </c>
      <c r="P62" s="271" t="e">
        <f>'CRONOGRAMA DES'!#REF!</f>
        <v>#REF!</v>
      </c>
      <c r="Q62" s="272" t="e">
        <f t="shared" si="24"/>
        <v>#REF!</v>
      </c>
      <c r="R62" s="270" t="e">
        <f t="shared" si="25"/>
        <v>#REF!</v>
      </c>
      <c r="S62" s="271" t="e">
        <f>'CRONOGRAMA DES'!#REF!</f>
        <v>#REF!</v>
      </c>
      <c r="T62" s="272" t="e">
        <f t="shared" si="26"/>
        <v>#REF!</v>
      </c>
      <c r="U62" s="270" t="e">
        <f t="shared" si="20"/>
        <v>#REF!</v>
      </c>
      <c r="V62" s="271" t="e">
        <f>'CRONOGRAMA DES'!#REF!</f>
        <v>#REF!</v>
      </c>
      <c r="W62" s="272" t="e">
        <f t="shared" si="27"/>
        <v>#REF!</v>
      </c>
      <c r="X62" s="273" t="e">
        <f t="shared" si="21"/>
        <v>#REF!</v>
      </c>
    </row>
    <row r="63" spans="1:24" x14ac:dyDescent="0.25">
      <c r="A63" s="265" t="s">
        <v>448</v>
      </c>
      <c r="B63" s="266" t="e">
        <f>VLOOKUP(A63,Tabela3[[ITEM]:[DESCRIÇÃO]],6,FALSE)</f>
        <v>#N/A</v>
      </c>
      <c r="C63" s="275"/>
      <c r="D63" s="268" t="e">
        <f t="shared" si="14"/>
        <v>#N/A</v>
      </c>
      <c r="E63" s="269" t="e">
        <f t="shared" si="15"/>
        <v>#N/A</v>
      </c>
      <c r="F63" s="270" t="e">
        <f t="shared" si="16"/>
        <v>#REF!</v>
      </c>
      <c r="G63" s="271" t="e">
        <f>'CRONOGRAMA DES'!#REF!</f>
        <v>#REF!</v>
      </c>
      <c r="H63" s="272" t="e">
        <f t="shared" si="17"/>
        <v>#REF!</v>
      </c>
      <c r="I63" s="270" t="e">
        <f t="shared" si="18"/>
        <v>#REF!</v>
      </c>
      <c r="J63" s="271" t="e">
        <f>'CRONOGRAMA DES'!#REF!</f>
        <v>#REF!</v>
      </c>
      <c r="K63" s="272" t="e">
        <f t="shared" si="28"/>
        <v>#REF!</v>
      </c>
      <c r="L63" s="270" t="e">
        <f t="shared" si="22"/>
        <v>#REF!</v>
      </c>
      <c r="M63" s="271" t="e">
        <f>'CRONOGRAMA DES'!#REF!</f>
        <v>#REF!</v>
      </c>
      <c r="N63" s="272" t="e">
        <f t="shared" si="19"/>
        <v>#REF!</v>
      </c>
      <c r="O63" s="270" t="e">
        <f t="shared" si="23"/>
        <v>#REF!</v>
      </c>
      <c r="P63" s="271" t="e">
        <f>'CRONOGRAMA DES'!#REF!</f>
        <v>#REF!</v>
      </c>
      <c r="Q63" s="272" t="e">
        <f t="shared" si="24"/>
        <v>#REF!</v>
      </c>
      <c r="R63" s="270" t="e">
        <f t="shared" si="25"/>
        <v>#REF!</v>
      </c>
      <c r="S63" s="271" t="e">
        <f>'CRONOGRAMA DES'!#REF!</f>
        <v>#REF!</v>
      </c>
      <c r="T63" s="272" t="e">
        <f t="shared" si="26"/>
        <v>#REF!</v>
      </c>
      <c r="U63" s="270" t="e">
        <f t="shared" si="20"/>
        <v>#REF!</v>
      </c>
      <c r="V63" s="271" t="e">
        <f>'CRONOGRAMA DES'!#REF!</f>
        <v>#REF!</v>
      </c>
      <c r="W63" s="272" t="e">
        <f t="shared" si="27"/>
        <v>#REF!</v>
      </c>
      <c r="X63" s="273" t="e">
        <f t="shared" si="21"/>
        <v>#REF!</v>
      </c>
    </row>
    <row r="64" spans="1:24" x14ac:dyDescent="0.25">
      <c r="A64" s="265" t="s">
        <v>620</v>
      </c>
      <c r="B64" s="266" t="e">
        <f>VLOOKUP(A64,Tabela3[[ITEM]:[DESCRIÇÃO]],6,FALSE)</f>
        <v>#N/A</v>
      </c>
      <c r="C64" s="275"/>
      <c r="D64" s="268" t="e">
        <f t="shared" si="14"/>
        <v>#N/A</v>
      </c>
      <c r="E64" s="269" t="e">
        <f t="shared" si="15"/>
        <v>#N/A</v>
      </c>
      <c r="F64" s="270" t="e">
        <f t="shared" si="16"/>
        <v>#REF!</v>
      </c>
      <c r="G64" s="271" t="e">
        <f>'CRONOGRAMA DES'!#REF!</f>
        <v>#REF!</v>
      </c>
      <c r="H64" s="272" t="e">
        <f t="shared" si="17"/>
        <v>#REF!</v>
      </c>
      <c r="I64" s="270" t="e">
        <f t="shared" si="18"/>
        <v>#REF!</v>
      </c>
      <c r="J64" s="271" t="e">
        <f>'CRONOGRAMA DES'!#REF!</f>
        <v>#REF!</v>
      </c>
      <c r="K64" s="272" t="e">
        <f>J64+H64</f>
        <v>#REF!</v>
      </c>
      <c r="L64" s="270" t="e">
        <f t="shared" si="22"/>
        <v>#REF!</v>
      </c>
      <c r="M64" s="271" t="e">
        <f>'CRONOGRAMA DES'!#REF!</f>
        <v>#REF!</v>
      </c>
      <c r="N64" s="272" t="e">
        <f>M64+K64</f>
        <v>#REF!</v>
      </c>
      <c r="O64" s="270" t="e">
        <f t="shared" si="23"/>
        <v>#REF!</v>
      </c>
      <c r="P64" s="271" t="e">
        <f>'CRONOGRAMA DES'!#REF!</f>
        <v>#REF!</v>
      </c>
      <c r="Q64" s="272" t="e">
        <f>P64+N64</f>
        <v>#REF!</v>
      </c>
      <c r="R64" s="270" t="e">
        <f t="shared" si="25"/>
        <v>#REF!</v>
      </c>
      <c r="S64" s="271" t="e">
        <f>'CRONOGRAMA DES'!#REF!</f>
        <v>#REF!</v>
      </c>
      <c r="T64" s="272" t="e">
        <f t="shared" si="26"/>
        <v>#REF!</v>
      </c>
      <c r="U64" s="270" t="e">
        <f t="shared" si="20"/>
        <v>#REF!</v>
      </c>
      <c r="V64" s="271" t="e">
        <f>'CRONOGRAMA DES'!#REF!</f>
        <v>#REF!</v>
      </c>
      <c r="W64" s="272" t="e">
        <f t="shared" si="27"/>
        <v>#REF!</v>
      </c>
      <c r="X64" s="273" t="e">
        <f t="shared" si="21"/>
        <v>#REF!</v>
      </c>
    </row>
    <row r="65" spans="1:24" x14ac:dyDescent="0.25">
      <c r="A65" s="265" t="s">
        <v>621</v>
      </c>
      <c r="B65" s="266" t="e">
        <f>VLOOKUP(A65,Tabela3[[ITEM]:[DESCRIÇÃO]],6,FALSE)</f>
        <v>#N/A</v>
      </c>
      <c r="C65" s="275"/>
      <c r="D65" s="268" t="e">
        <f t="shared" si="14"/>
        <v>#N/A</v>
      </c>
      <c r="E65" s="269" t="e">
        <f t="shared" si="15"/>
        <v>#N/A</v>
      </c>
      <c r="F65" s="270" t="e">
        <f t="shared" si="16"/>
        <v>#REF!</v>
      </c>
      <c r="G65" s="271" t="e">
        <f>'CRONOGRAMA DES'!#REF!</f>
        <v>#REF!</v>
      </c>
      <c r="H65" s="272" t="e">
        <f t="shared" si="17"/>
        <v>#REF!</v>
      </c>
      <c r="I65" s="270" t="e">
        <f t="shared" si="18"/>
        <v>#REF!</v>
      </c>
      <c r="J65" s="271" t="e">
        <f>'CRONOGRAMA DES'!#REF!</f>
        <v>#REF!</v>
      </c>
      <c r="K65" s="272" t="e">
        <f>J65+H65</f>
        <v>#REF!</v>
      </c>
      <c r="L65" s="270" t="e">
        <f t="shared" si="22"/>
        <v>#REF!</v>
      </c>
      <c r="M65" s="271" t="e">
        <f>'CRONOGRAMA DES'!#REF!</f>
        <v>#REF!</v>
      </c>
      <c r="N65" s="272" t="e">
        <f>M65+K65</f>
        <v>#REF!</v>
      </c>
      <c r="O65" s="270" t="e">
        <f t="shared" si="23"/>
        <v>#REF!</v>
      </c>
      <c r="P65" s="271" t="e">
        <f>'CRONOGRAMA DES'!#REF!</f>
        <v>#REF!</v>
      </c>
      <c r="Q65" s="272" t="e">
        <f>P65+N65</f>
        <v>#REF!</v>
      </c>
      <c r="R65" s="270" t="e">
        <f t="shared" si="25"/>
        <v>#REF!</v>
      </c>
      <c r="S65" s="271" t="e">
        <f>'CRONOGRAMA DES'!#REF!</f>
        <v>#REF!</v>
      </c>
      <c r="T65" s="272" t="e">
        <f>S65+Q65</f>
        <v>#REF!</v>
      </c>
      <c r="U65" s="270" t="e">
        <f t="shared" si="20"/>
        <v>#N/A</v>
      </c>
      <c r="V65" s="271">
        <v>0.13</v>
      </c>
      <c r="W65" s="272" t="e">
        <f t="shared" si="27"/>
        <v>#REF!</v>
      </c>
      <c r="X65" s="273" t="e">
        <f t="shared" si="21"/>
        <v>#REF!</v>
      </c>
    </row>
    <row r="66" spans="1:24" x14ac:dyDescent="0.25">
      <c r="A66" s="265" t="s">
        <v>622</v>
      </c>
      <c r="B66" s="266" t="e">
        <f>VLOOKUP(A66,Tabela3[[ITEM]:[DESCRIÇÃO]],6,FALSE)</f>
        <v>#N/A</v>
      </c>
      <c r="C66" s="275"/>
      <c r="D66" s="268" t="e">
        <f t="shared" si="14"/>
        <v>#N/A</v>
      </c>
      <c r="E66" s="269" t="e">
        <f t="shared" si="15"/>
        <v>#N/A</v>
      </c>
      <c r="F66" s="270" t="e">
        <f t="shared" si="16"/>
        <v>#REF!</v>
      </c>
      <c r="G66" s="271" t="e">
        <f>'CRONOGRAMA DES'!#REF!</f>
        <v>#REF!</v>
      </c>
      <c r="H66" s="272" t="e">
        <f t="shared" si="17"/>
        <v>#REF!</v>
      </c>
      <c r="I66" s="270" t="e">
        <f t="shared" si="18"/>
        <v>#REF!</v>
      </c>
      <c r="J66" s="271" t="e">
        <f>'CRONOGRAMA DES'!#REF!</f>
        <v>#REF!</v>
      </c>
      <c r="K66" s="272" t="e">
        <f>J66+H66</f>
        <v>#REF!</v>
      </c>
      <c r="L66" s="270" t="e">
        <f t="shared" si="22"/>
        <v>#REF!</v>
      </c>
      <c r="M66" s="271" t="e">
        <f>'CRONOGRAMA DES'!#REF!</f>
        <v>#REF!</v>
      </c>
      <c r="N66" s="272" t="e">
        <f>M66+K66</f>
        <v>#REF!</v>
      </c>
      <c r="O66" s="270" t="e">
        <f t="shared" si="23"/>
        <v>#REF!</v>
      </c>
      <c r="P66" s="271" t="e">
        <f>'CRONOGRAMA DES'!#REF!</f>
        <v>#REF!</v>
      </c>
      <c r="Q66" s="272" t="e">
        <f>P66+N66</f>
        <v>#REF!</v>
      </c>
      <c r="R66" s="270" t="e">
        <f t="shared" si="25"/>
        <v>#REF!</v>
      </c>
      <c r="S66" s="271" t="e">
        <f>'CRONOGRAMA DES'!#REF!</f>
        <v>#REF!</v>
      </c>
      <c r="T66" s="272" t="e">
        <f t="shared" si="26"/>
        <v>#REF!</v>
      </c>
      <c r="U66" s="270" t="e">
        <f t="shared" si="20"/>
        <v>#REF!</v>
      </c>
      <c r="V66" s="271" t="e">
        <f>'CRONOGRAMA DES'!#REF!</f>
        <v>#REF!</v>
      </c>
      <c r="W66" s="272" t="e">
        <f t="shared" si="27"/>
        <v>#REF!</v>
      </c>
      <c r="X66" s="273" t="e">
        <f t="shared" si="21"/>
        <v>#REF!</v>
      </c>
    </row>
    <row r="67" spans="1:24" x14ac:dyDescent="0.25">
      <c r="A67" s="276"/>
      <c r="B67" s="277"/>
      <c r="C67" s="277"/>
      <c r="D67" s="278" t="e">
        <f>SUM(D42:D66)</f>
        <v>#REF!</v>
      </c>
      <c r="E67" s="279" t="e">
        <f>SUM(E42:E66)</f>
        <v>#REF!</v>
      </c>
      <c r="F67" s="280"/>
      <c r="G67" s="281"/>
      <c r="H67" s="282"/>
      <c r="I67" s="280"/>
      <c r="J67" s="281"/>
      <c r="K67" s="283"/>
      <c r="L67" s="284"/>
      <c r="M67" s="285"/>
      <c r="N67" s="286"/>
      <c r="O67" s="284"/>
      <c r="P67" s="285"/>
      <c r="Q67" s="286"/>
      <c r="R67" s="287"/>
      <c r="S67" s="288"/>
      <c r="T67" s="289"/>
      <c r="U67" s="287"/>
      <c r="V67" s="288"/>
      <c r="W67" s="289"/>
      <c r="X67" s="290"/>
    </row>
    <row r="68" spans="1:24" x14ac:dyDescent="0.25">
      <c r="A68" s="291"/>
      <c r="B68" s="1065" t="s">
        <v>8</v>
      </c>
      <c r="C68" s="1065"/>
      <c r="D68" s="1065"/>
      <c r="E68" s="1066"/>
      <c r="F68" s="292" t="e">
        <f>SUM(F42:F66)</f>
        <v>#REF!</v>
      </c>
      <c r="G68" s="293"/>
      <c r="H68" s="294"/>
      <c r="I68" s="292" t="e">
        <f>SUM(I42:I66)</f>
        <v>#REF!</v>
      </c>
      <c r="J68" s="293"/>
      <c r="K68" s="294"/>
      <c r="L68" s="292" t="e">
        <f>SUM(L42:L66)</f>
        <v>#REF!</v>
      </c>
      <c r="M68" s="293"/>
      <c r="N68" s="294"/>
      <c r="O68" s="292" t="e">
        <f>SUM(O42:O66)</f>
        <v>#REF!</v>
      </c>
      <c r="P68" s="293"/>
      <c r="Q68" s="294"/>
      <c r="R68" s="292" t="e">
        <f>SUM(R42:R66)</f>
        <v>#REF!</v>
      </c>
      <c r="S68" s="293"/>
      <c r="T68" s="294"/>
      <c r="U68" s="292" t="e">
        <f>SUM(U42:U66)</f>
        <v>#REF!</v>
      </c>
      <c r="V68" s="293"/>
      <c r="W68" s="294"/>
      <c r="X68" s="290"/>
    </row>
    <row r="69" spans="1:24" x14ac:dyDescent="0.25">
      <c r="A69" s="295"/>
      <c r="B69" s="1060" t="s">
        <v>9</v>
      </c>
      <c r="C69" s="1060"/>
      <c r="D69" s="1060"/>
      <c r="E69" s="1061"/>
      <c r="F69" s="308" t="e">
        <f>F68+U38</f>
        <v>#REF!</v>
      </c>
      <c r="G69" s="309" t="e">
        <f>F68/$E$67</f>
        <v>#REF!</v>
      </c>
      <c r="H69" s="310" t="e">
        <f>G69+W38</f>
        <v>#REF!</v>
      </c>
      <c r="I69" s="308" t="e">
        <f>I68+F69</f>
        <v>#REF!</v>
      </c>
      <c r="J69" s="309" t="e">
        <f>I68/$E$67</f>
        <v>#REF!</v>
      </c>
      <c r="K69" s="310" t="e">
        <f>J69+H69</f>
        <v>#REF!</v>
      </c>
      <c r="L69" s="308" t="e">
        <f>L68+I69</f>
        <v>#REF!</v>
      </c>
      <c r="M69" s="309" t="e">
        <f>L68/$E$67</f>
        <v>#REF!</v>
      </c>
      <c r="N69" s="310" t="e">
        <f>M69+K69</f>
        <v>#REF!</v>
      </c>
      <c r="O69" s="308" t="e">
        <f>O68+L69</f>
        <v>#REF!</v>
      </c>
      <c r="P69" s="309" t="e">
        <f>O68/$E$67</f>
        <v>#REF!</v>
      </c>
      <c r="Q69" s="310" t="e">
        <f>P69+N69</f>
        <v>#REF!</v>
      </c>
      <c r="R69" s="308" t="e">
        <f>R68+O69</f>
        <v>#REF!</v>
      </c>
      <c r="S69" s="309" t="e">
        <f>R68/$E$67</f>
        <v>#REF!</v>
      </c>
      <c r="T69" s="310" t="e">
        <f>S69+Q69</f>
        <v>#REF!</v>
      </c>
      <c r="U69" s="308" t="e">
        <f>U68+R69</f>
        <v>#REF!</v>
      </c>
      <c r="V69" s="309" t="e">
        <f>U68/$E$67</f>
        <v>#REF!</v>
      </c>
      <c r="W69" s="310" t="e">
        <f>V69+T69</f>
        <v>#REF!</v>
      </c>
      <c r="X69" s="311"/>
    </row>
  </sheetData>
  <mergeCells count="33">
    <mergeCell ref="B6:T6"/>
    <mergeCell ref="C1:X1"/>
    <mergeCell ref="C2:X2"/>
    <mergeCell ref="C3:X3"/>
    <mergeCell ref="A4:X4"/>
    <mergeCell ref="B5:T5"/>
    <mergeCell ref="B7:T7"/>
    <mergeCell ref="U7:X8"/>
    <mergeCell ref="B8:T8"/>
    <mergeCell ref="A9:A10"/>
    <mergeCell ref="B9:C10"/>
    <mergeCell ref="D9:D10"/>
    <mergeCell ref="E9:E10"/>
    <mergeCell ref="F9:H9"/>
    <mergeCell ref="I9:K9"/>
    <mergeCell ref="L9:N9"/>
    <mergeCell ref="A40:A41"/>
    <mergeCell ref="B40:C41"/>
    <mergeCell ref="D40:D41"/>
    <mergeCell ref="E40:E41"/>
    <mergeCell ref="F40:H40"/>
    <mergeCell ref="U40:W40"/>
    <mergeCell ref="B68:E68"/>
    <mergeCell ref="O9:Q9"/>
    <mergeCell ref="R9:T9"/>
    <mergeCell ref="U9:W9"/>
    <mergeCell ref="B37:E37"/>
    <mergeCell ref="B38:E38"/>
    <mergeCell ref="B69:E69"/>
    <mergeCell ref="I40:K40"/>
    <mergeCell ref="L40:N40"/>
    <mergeCell ref="O40:Q40"/>
    <mergeCell ref="R40:T40"/>
  </mergeCells>
  <pageMargins left="0.23622047244094491" right="0.23622047244094491" top="0.35433070866141736" bottom="0.55118110236220474" header="0.31496062992125984" footer="0.31496062992125984"/>
  <pageSetup paperSize="9" scale="44" fitToHeight="0" orientation="landscape" horizontalDpi="4294967292" verticalDpi="300" r:id="rId1"/>
  <headerFooter>
    <oddFooter>Página &amp;P de &amp;N</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79998168889431442"/>
    <pageSetUpPr fitToPage="1"/>
  </sheetPr>
  <dimension ref="A1:F60"/>
  <sheetViews>
    <sheetView workbookViewId="0">
      <selection activeCell="I16" sqref="I16"/>
    </sheetView>
  </sheetViews>
  <sheetFormatPr defaultColWidth="8.85546875" defaultRowHeight="12.75" x14ac:dyDescent="0.2"/>
  <cols>
    <col min="1" max="1" width="21.28515625" style="313" customWidth="1"/>
    <col min="2" max="2" width="21.85546875" style="313" customWidth="1"/>
    <col min="3" max="3" width="18.28515625" style="313" customWidth="1"/>
    <col min="4" max="4" width="23.5703125" style="313" customWidth="1"/>
    <col min="5" max="5" width="16.140625" style="313" customWidth="1"/>
    <col min="6" max="6" width="9.5703125" style="313" customWidth="1"/>
    <col min="7" max="16384" width="8.85546875" style="313"/>
  </cols>
  <sheetData>
    <row r="1" spans="1:6" ht="13.15" customHeight="1" x14ac:dyDescent="0.2">
      <c r="A1" s="505"/>
      <c r="B1" s="1099" t="s">
        <v>1</v>
      </c>
      <c r="C1" s="1100"/>
      <c r="D1" s="1100"/>
      <c r="E1" s="1100"/>
      <c r="F1" s="1101"/>
    </row>
    <row r="2" spans="1:6" ht="13.9" customHeight="1" x14ac:dyDescent="0.2">
      <c r="A2" s="506"/>
      <c r="B2" s="1102" t="s">
        <v>374</v>
      </c>
      <c r="C2" s="1103"/>
      <c r="D2" s="1103"/>
      <c r="E2" s="1103"/>
      <c r="F2" s="1104"/>
    </row>
    <row r="3" spans="1:6" ht="13.15" customHeight="1" x14ac:dyDescent="0.2">
      <c r="A3" s="506"/>
      <c r="B3" s="1105" t="s">
        <v>1265</v>
      </c>
      <c r="C3" s="1106"/>
      <c r="D3" s="1106"/>
      <c r="E3" s="1106"/>
      <c r="F3" s="1107"/>
    </row>
    <row r="4" spans="1:6" ht="20.25" x14ac:dyDescent="0.2">
      <c r="A4" s="1108" t="s">
        <v>386</v>
      </c>
      <c r="B4" s="1108"/>
      <c r="C4" s="1108"/>
      <c r="D4" s="1108"/>
      <c r="E4" s="1108"/>
      <c r="F4" s="1108"/>
    </row>
    <row r="5" spans="1:6" ht="24" customHeight="1" x14ac:dyDescent="0.2">
      <c r="A5" s="507" t="s">
        <v>60</v>
      </c>
      <c r="B5" s="1109" t="s">
        <v>959</v>
      </c>
      <c r="C5" s="710"/>
      <c r="D5" s="1110"/>
      <c r="E5" s="508" t="s">
        <v>43</v>
      </c>
      <c r="F5" s="504"/>
    </row>
    <row r="6" spans="1:6" ht="12.6" customHeight="1" x14ac:dyDescent="0.2">
      <c r="A6" s="507" t="s">
        <v>2</v>
      </c>
      <c r="B6" s="1111" t="s">
        <v>385</v>
      </c>
      <c r="C6" s="1112"/>
      <c r="D6" s="1113"/>
      <c r="E6" s="1114"/>
      <c r="F6" s="975"/>
    </row>
    <row r="7" spans="1:6" ht="12.6" customHeight="1" x14ac:dyDescent="0.2">
      <c r="A7" s="507" t="s">
        <v>3</v>
      </c>
      <c r="B7" s="1111" t="s">
        <v>1153</v>
      </c>
      <c r="C7" s="1112"/>
      <c r="D7" s="1113"/>
      <c r="E7" s="1115" t="s">
        <v>958</v>
      </c>
      <c r="F7" s="1116"/>
    </row>
    <row r="8" spans="1:6" ht="18" customHeight="1" x14ac:dyDescent="0.2">
      <c r="A8" s="507" t="s">
        <v>63</v>
      </c>
      <c r="B8" s="1119" t="s">
        <v>1266</v>
      </c>
      <c r="C8" s="1119"/>
      <c r="D8" s="1120"/>
      <c r="E8" s="1117"/>
      <c r="F8" s="1118"/>
    </row>
    <row r="9" spans="1:6" ht="4.1500000000000004" customHeight="1" x14ac:dyDescent="0.2">
      <c r="A9" s="1121"/>
      <c r="B9" s="1122"/>
      <c r="C9" s="1122"/>
      <c r="D9" s="1122"/>
      <c r="E9" s="1122"/>
      <c r="F9" s="509"/>
    </row>
    <row r="10" spans="1:6" ht="24" customHeight="1" x14ac:dyDescent="0.2">
      <c r="A10" s="510" t="s">
        <v>21</v>
      </c>
      <c r="B10" s="1123" t="s">
        <v>387</v>
      </c>
      <c r="C10" s="1124"/>
      <c r="D10" s="1124"/>
      <c r="E10" s="1124"/>
      <c r="F10" s="1125"/>
    </row>
    <row r="11" spans="1:6" x14ac:dyDescent="0.2">
      <c r="A11" s="511"/>
      <c r="B11" s="512"/>
      <c r="C11" s="512"/>
      <c r="D11" s="512"/>
      <c r="E11" s="512"/>
      <c r="F11" s="509"/>
    </row>
    <row r="12" spans="1:6" x14ac:dyDescent="0.2">
      <c r="A12" s="513" t="s">
        <v>22</v>
      </c>
      <c r="B12" s="512"/>
      <c r="C12" s="512"/>
      <c r="D12" s="514"/>
      <c r="E12" s="514"/>
      <c r="F12" s="515"/>
    </row>
    <row r="13" spans="1:6" x14ac:dyDescent="0.2">
      <c r="A13" s="511"/>
      <c r="B13" s="512" t="s">
        <v>23</v>
      </c>
      <c r="C13" s="516">
        <v>3.65</v>
      </c>
      <c r="D13" s="517" t="s">
        <v>0</v>
      </c>
      <c r="E13" s="514"/>
      <c r="F13" s="515"/>
    </row>
    <row r="14" spans="1:6" x14ac:dyDescent="0.2">
      <c r="A14" s="511"/>
      <c r="B14" s="512" t="s">
        <v>24</v>
      </c>
      <c r="C14" s="518">
        <v>5</v>
      </c>
      <c r="D14" s="517" t="s">
        <v>0</v>
      </c>
      <c r="E14" s="514"/>
      <c r="F14" s="515"/>
    </row>
    <row r="15" spans="1:6" x14ac:dyDescent="0.2">
      <c r="A15" s="511"/>
      <c r="B15" s="512" t="s">
        <v>25</v>
      </c>
      <c r="C15" s="519">
        <v>100</v>
      </c>
      <c r="D15" s="517" t="s">
        <v>0</v>
      </c>
      <c r="E15" s="514"/>
      <c r="F15" s="515"/>
    </row>
    <row r="16" spans="1:6" x14ac:dyDescent="0.2">
      <c r="A16" s="511"/>
      <c r="B16" s="512" t="s">
        <v>29</v>
      </c>
      <c r="C16" s="519">
        <v>4.5</v>
      </c>
      <c r="D16" s="517" t="s">
        <v>0</v>
      </c>
      <c r="E16" s="514"/>
      <c r="F16" s="515"/>
    </row>
    <row r="17" spans="1:6" x14ac:dyDescent="0.2">
      <c r="A17" s="511"/>
      <c r="B17" s="520" t="s">
        <v>26</v>
      </c>
      <c r="C17" s="521">
        <v>13.15</v>
      </c>
      <c r="D17" s="522" t="s">
        <v>0</v>
      </c>
      <c r="E17" s="523"/>
      <c r="F17" s="515"/>
    </row>
    <row r="18" spans="1:6" x14ac:dyDescent="0.2">
      <c r="A18" s="511"/>
      <c r="B18" s="512"/>
      <c r="C18" s="512"/>
      <c r="D18" s="523"/>
      <c r="E18" s="1097" t="s">
        <v>27</v>
      </c>
      <c r="F18" s="515"/>
    </row>
    <row r="19" spans="1:6" x14ac:dyDescent="0.2">
      <c r="A19" s="511"/>
      <c r="B19" s="524" t="s">
        <v>388</v>
      </c>
      <c r="C19" s="524" t="s">
        <v>389</v>
      </c>
      <c r="D19" s="523" t="s">
        <v>390</v>
      </c>
      <c r="E19" s="1098"/>
      <c r="F19" s="515"/>
    </row>
    <row r="20" spans="1:6" x14ac:dyDescent="0.2">
      <c r="A20" s="511" t="s">
        <v>391</v>
      </c>
      <c r="B20" s="525">
        <v>0.03</v>
      </c>
      <c r="C20" s="525">
        <v>0.04</v>
      </c>
      <c r="D20" s="525">
        <v>5.5E-2</v>
      </c>
      <c r="E20" s="526">
        <v>3</v>
      </c>
      <c r="F20" s="515"/>
    </row>
    <row r="21" spans="1:6" x14ac:dyDescent="0.2">
      <c r="A21" s="511" t="s">
        <v>392</v>
      </c>
      <c r="B21" s="525">
        <v>8.0000000000000002E-3</v>
      </c>
      <c r="C21" s="525">
        <v>8.0000000000000002E-3</v>
      </c>
      <c r="D21" s="525">
        <v>0.01</v>
      </c>
      <c r="E21" s="526">
        <v>0.8</v>
      </c>
      <c r="F21" s="515"/>
    </row>
    <row r="22" spans="1:6" x14ac:dyDescent="0.2">
      <c r="A22" s="511" t="s">
        <v>393</v>
      </c>
      <c r="B22" s="525">
        <v>9.7000000000000003E-3</v>
      </c>
      <c r="C22" s="525">
        <v>1.2699999999999999E-2</v>
      </c>
      <c r="D22" s="525">
        <v>1.2699999999999999E-2</v>
      </c>
      <c r="E22" s="526">
        <v>0.97</v>
      </c>
      <c r="F22" s="515"/>
    </row>
    <row r="23" spans="1:6" x14ac:dyDescent="0.2">
      <c r="A23" s="511" t="s">
        <v>394</v>
      </c>
      <c r="B23" s="525">
        <v>5.8999999999999999E-3</v>
      </c>
      <c r="C23" s="525">
        <v>1.23E-2</v>
      </c>
      <c r="D23" s="525">
        <v>1.3899999999999999E-2</v>
      </c>
      <c r="E23" s="526">
        <v>0.59</v>
      </c>
      <c r="F23" s="515"/>
    </row>
    <row r="24" spans="1:6" x14ac:dyDescent="0.2">
      <c r="A24" s="511" t="s">
        <v>395</v>
      </c>
      <c r="B24" s="525">
        <v>6.1600000000000002E-2</v>
      </c>
      <c r="C24" s="525">
        <v>7.3999999999999996E-2</v>
      </c>
      <c r="D24" s="525">
        <v>8.9599999999999999E-2</v>
      </c>
      <c r="E24" s="526">
        <v>6.16</v>
      </c>
      <c r="F24" s="515"/>
    </row>
    <row r="25" spans="1:6" x14ac:dyDescent="0.2">
      <c r="A25" s="511"/>
      <c r="B25" s="512"/>
      <c r="C25" s="512"/>
      <c r="D25" s="523"/>
      <c r="E25" s="523"/>
      <c r="F25" s="515"/>
    </row>
    <row r="26" spans="1:6" x14ac:dyDescent="0.2">
      <c r="A26" s="511"/>
      <c r="B26" s="512"/>
      <c r="C26" s="512"/>
      <c r="D26" s="523"/>
      <c r="E26" s="523"/>
      <c r="F26" s="515"/>
    </row>
    <row r="27" spans="1:6" x14ac:dyDescent="0.2">
      <c r="A27" s="1126" t="s">
        <v>28</v>
      </c>
      <c r="B27" s="1127"/>
      <c r="C27" s="1127"/>
      <c r="D27" s="1128"/>
      <c r="E27" s="527">
        <v>0.2881986483454233</v>
      </c>
      <c r="F27" s="528"/>
    </row>
    <row r="28" spans="1:6" ht="5.25" hidden="1" customHeight="1" x14ac:dyDescent="0.2">
      <c r="A28" s="511"/>
      <c r="B28" s="512"/>
      <c r="C28" s="512"/>
      <c r="D28" s="523"/>
      <c r="E28" s="523"/>
      <c r="F28" s="514"/>
    </row>
    <row r="29" spans="1:6" ht="20.25" hidden="1" x14ac:dyDescent="0.2">
      <c r="A29" s="1108" t="s">
        <v>396</v>
      </c>
      <c r="B29" s="1108"/>
      <c r="C29" s="1108"/>
      <c r="D29" s="1108"/>
      <c r="E29" s="1108"/>
      <c r="F29" s="1108"/>
    </row>
    <row r="30" spans="1:6" hidden="1" x14ac:dyDescent="0.2">
      <c r="A30" s="507" t="s">
        <v>60</v>
      </c>
      <c r="B30" s="1129" t="s">
        <v>959</v>
      </c>
      <c r="C30" s="1129"/>
      <c r="D30" s="1130"/>
      <c r="E30" s="529"/>
      <c r="F30" s="504"/>
    </row>
    <row r="31" spans="1:6" hidden="1" x14ac:dyDescent="0.2">
      <c r="A31" s="507" t="s">
        <v>2</v>
      </c>
      <c r="B31" s="1129" t="s">
        <v>385</v>
      </c>
      <c r="C31" s="1129"/>
      <c r="D31" s="1130"/>
      <c r="E31" s="1114"/>
      <c r="F31" s="975"/>
    </row>
    <row r="32" spans="1:6" ht="12.75" hidden="1" customHeight="1" x14ac:dyDescent="0.2">
      <c r="A32" s="507" t="s">
        <v>3</v>
      </c>
      <c r="B32" s="1129" t="s">
        <v>1153</v>
      </c>
      <c r="C32" s="1129"/>
      <c r="D32" s="1130"/>
      <c r="E32" s="1131" t="s">
        <v>110</v>
      </c>
      <c r="F32" s="1132"/>
    </row>
    <row r="33" spans="1:6" hidden="1" x14ac:dyDescent="0.2">
      <c r="A33" s="507" t="s">
        <v>63</v>
      </c>
      <c r="B33" s="1129" t="s">
        <v>1266</v>
      </c>
      <c r="C33" s="1129"/>
      <c r="D33" s="1130"/>
      <c r="E33" s="1133"/>
      <c r="F33" s="1134"/>
    </row>
    <row r="34" spans="1:6" hidden="1" x14ac:dyDescent="0.2">
      <c r="A34" s="1121"/>
      <c r="B34" s="1122"/>
      <c r="C34" s="1122"/>
      <c r="D34" s="1122"/>
      <c r="E34" s="1122"/>
      <c r="F34" s="509"/>
    </row>
    <row r="35" spans="1:6" hidden="1" x14ac:dyDescent="0.2">
      <c r="A35" s="510" t="s">
        <v>21</v>
      </c>
      <c r="B35" s="1123" t="s">
        <v>310</v>
      </c>
      <c r="C35" s="1124"/>
      <c r="D35" s="1124"/>
      <c r="E35" s="1124"/>
      <c r="F35" s="1125"/>
    </row>
    <row r="36" spans="1:6" hidden="1" x14ac:dyDescent="0.2">
      <c r="A36" s="511"/>
      <c r="B36" s="512"/>
      <c r="C36" s="512"/>
      <c r="D36" s="512"/>
      <c r="E36" s="512"/>
      <c r="F36" s="509"/>
    </row>
    <row r="37" spans="1:6" hidden="1" x14ac:dyDescent="0.2">
      <c r="A37" s="513" t="s">
        <v>22</v>
      </c>
      <c r="B37" s="512"/>
      <c r="C37" s="512"/>
      <c r="D37" s="514"/>
      <c r="E37" s="514"/>
      <c r="F37" s="515"/>
    </row>
    <row r="38" spans="1:6" hidden="1" x14ac:dyDescent="0.2">
      <c r="A38" s="511"/>
      <c r="B38" s="512" t="s">
        <v>23</v>
      </c>
      <c r="C38" s="516">
        <v>3.65</v>
      </c>
      <c r="D38" s="517" t="s">
        <v>0</v>
      </c>
      <c r="E38" s="514"/>
      <c r="F38" s="515"/>
    </row>
    <row r="39" spans="1:6" hidden="1" x14ac:dyDescent="0.2">
      <c r="A39" s="511"/>
      <c r="B39" s="512" t="s">
        <v>24</v>
      </c>
      <c r="C39" s="518">
        <v>0</v>
      </c>
      <c r="D39" s="517" t="s">
        <v>0</v>
      </c>
      <c r="E39" s="514"/>
      <c r="F39" s="515"/>
    </row>
    <row r="40" spans="1:6" hidden="1" x14ac:dyDescent="0.2">
      <c r="A40" s="511"/>
      <c r="B40" s="512" t="s">
        <v>25</v>
      </c>
      <c r="C40" s="519">
        <v>60</v>
      </c>
      <c r="D40" s="517" t="s">
        <v>0</v>
      </c>
      <c r="E40" s="514"/>
      <c r="F40" s="515"/>
    </row>
    <row r="41" spans="1:6" hidden="1" x14ac:dyDescent="0.2">
      <c r="A41" s="511"/>
      <c r="B41" s="512" t="s">
        <v>29</v>
      </c>
      <c r="C41" s="519">
        <v>4.5</v>
      </c>
      <c r="D41" s="517" t="s">
        <v>0</v>
      </c>
      <c r="E41" s="514"/>
      <c r="F41" s="515"/>
    </row>
    <row r="42" spans="1:6" hidden="1" x14ac:dyDescent="0.2">
      <c r="A42" s="511"/>
      <c r="B42" s="520" t="s">
        <v>26</v>
      </c>
      <c r="C42" s="521">
        <v>8.15</v>
      </c>
      <c r="D42" s="522" t="s">
        <v>0</v>
      </c>
      <c r="E42" s="523"/>
      <c r="F42" s="515"/>
    </row>
    <row r="43" spans="1:6" hidden="1" x14ac:dyDescent="0.2">
      <c r="A43" s="511"/>
      <c r="B43" s="512"/>
      <c r="C43" s="512"/>
      <c r="D43" s="523"/>
      <c r="E43" s="1097" t="s">
        <v>27</v>
      </c>
      <c r="F43" s="515"/>
    </row>
    <row r="44" spans="1:6" hidden="1" x14ac:dyDescent="0.2">
      <c r="A44" s="511"/>
      <c r="B44" s="524" t="s">
        <v>388</v>
      </c>
      <c r="C44" s="524" t="s">
        <v>389</v>
      </c>
      <c r="D44" s="523" t="s">
        <v>390</v>
      </c>
      <c r="E44" s="1098"/>
      <c r="F44" s="515"/>
    </row>
    <row r="45" spans="1:6" hidden="1" x14ac:dyDescent="0.2">
      <c r="A45" s="511" t="s">
        <v>391</v>
      </c>
      <c r="B45" s="525">
        <v>1.4999999999999999E-2</v>
      </c>
      <c r="C45" s="525">
        <v>3.4500000000000003E-2</v>
      </c>
      <c r="D45" s="525">
        <v>4.4900000000000002E-2</v>
      </c>
      <c r="E45" s="526">
        <v>1.5</v>
      </c>
      <c r="F45" s="515"/>
    </row>
    <row r="46" spans="1:6" hidden="1" x14ac:dyDescent="0.2">
      <c r="A46" s="511" t="s">
        <v>392</v>
      </c>
      <c r="B46" s="525">
        <v>3.0000000000000001E-3</v>
      </c>
      <c r="C46" s="525">
        <v>4.7999999999999996E-3</v>
      </c>
      <c r="D46" s="525">
        <v>8.2000000000000007E-3</v>
      </c>
      <c r="E46" s="526">
        <v>0.3</v>
      </c>
      <c r="F46" s="515"/>
    </row>
    <row r="47" spans="1:6" hidden="1" x14ac:dyDescent="0.2">
      <c r="A47" s="511" t="s">
        <v>393</v>
      </c>
      <c r="B47" s="525">
        <v>5.5999999999999999E-3</v>
      </c>
      <c r="C47" s="525">
        <v>8.5000000000000006E-3</v>
      </c>
      <c r="D47" s="525">
        <v>8.8999999999999999E-3</v>
      </c>
      <c r="E47" s="526">
        <v>0.85</v>
      </c>
      <c r="F47" s="515"/>
    </row>
    <row r="48" spans="1:6" hidden="1" x14ac:dyDescent="0.2">
      <c r="A48" s="511" t="s">
        <v>394</v>
      </c>
      <c r="B48" s="525">
        <v>8.5000000000000006E-3</v>
      </c>
      <c r="C48" s="525">
        <v>8.5000000000000006E-3</v>
      </c>
      <c r="D48" s="525">
        <v>1.11E-2</v>
      </c>
      <c r="E48" s="526">
        <v>0.85</v>
      </c>
      <c r="F48" s="515"/>
    </row>
    <row r="49" spans="1:6" hidden="1" x14ac:dyDescent="0.2">
      <c r="A49" s="511" t="s">
        <v>395</v>
      </c>
      <c r="B49" s="525">
        <v>3.5000000000000003E-2</v>
      </c>
      <c r="C49" s="525">
        <v>5.11E-2</v>
      </c>
      <c r="D49" s="525">
        <v>6.2199999999999998E-2</v>
      </c>
      <c r="E49" s="526">
        <v>3.5</v>
      </c>
      <c r="F49" s="515"/>
    </row>
    <row r="50" spans="1:6" hidden="1" x14ac:dyDescent="0.2">
      <c r="A50" s="511"/>
      <c r="B50" s="512"/>
      <c r="C50" s="512"/>
      <c r="D50" s="523"/>
      <c r="E50" s="523"/>
      <c r="F50" s="515"/>
    </row>
    <row r="51" spans="1:6" hidden="1" x14ac:dyDescent="0.2">
      <c r="A51" s="511"/>
      <c r="B51" s="512"/>
      <c r="C51" s="512"/>
      <c r="D51" s="523"/>
      <c r="E51" s="523"/>
      <c r="F51" s="515"/>
    </row>
    <row r="52" spans="1:6" hidden="1" x14ac:dyDescent="0.2">
      <c r="A52" s="1126" t="s">
        <v>28</v>
      </c>
      <c r="B52" s="1127"/>
      <c r="C52" s="1127"/>
      <c r="D52" s="1128"/>
      <c r="E52" s="527">
        <v>0.1665303579205224</v>
      </c>
      <c r="F52" s="528"/>
    </row>
    <row r="53" spans="1:6" x14ac:dyDescent="0.2">
      <c r="A53" s="530"/>
      <c r="B53" s="530"/>
      <c r="C53" s="530"/>
      <c r="D53" s="530"/>
      <c r="E53" s="530"/>
      <c r="F53" s="530"/>
    </row>
    <row r="54" spans="1:6" x14ac:dyDescent="0.2">
      <c r="A54" s="530"/>
      <c r="B54" s="530"/>
      <c r="C54" s="530"/>
      <c r="D54" s="530"/>
      <c r="E54" s="530"/>
      <c r="F54" s="530"/>
    </row>
    <row r="55" spans="1:6" x14ac:dyDescent="0.2">
      <c r="A55" s="530"/>
      <c r="B55" s="530"/>
      <c r="C55" s="530"/>
      <c r="D55" s="530"/>
      <c r="E55" s="530"/>
      <c r="F55" s="530"/>
    </row>
    <row r="56" spans="1:6" x14ac:dyDescent="0.2">
      <c r="A56" s="530"/>
      <c r="B56" s="530"/>
      <c r="C56" s="530"/>
      <c r="D56" s="530"/>
      <c r="E56" s="530"/>
      <c r="F56" s="530"/>
    </row>
    <row r="57" spans="1:6" x14ac:dyDescent="0.2">
      <c r="A57" s="530"/>
      <c r="B57" s="530"/>
      <c r="C57" s="530"/>
      <c r="D57" s="530"/>
      <c r="E57" s="530"/>
      <c r="F57" s="530"/>
    </row>
    <row r="58" spans="1:6" ht="11.25" customHeight="1" x14ac:dyDescent="0.2">
      <c r="A58" s="530"/>
      <c r="B58" s="530"/>
      <c r="C58" s="530"/>
      <c r="D58" s="530"/>
      <c r="E58" s="530"/>
      <c r="F58" s="530"/>
    </row>
    <row r="59" spans="1:6" x14ac:dyDescent="0.2">
      <c r="A59" s="530"/>
      <c r="B59" s="530"/>
      <c r="C59" s="530"/>
      <c r="D59" s="530"/>
      <c r="E59" s="530"/>
      <c r="F59" s="530"/>
    </row>
    <row r="60" spans="1:6" x14ac:dyDescent="0.2">
      <c r="A60" s="530"/>
      <c r="B60" s="530"/>
      <c r="C60" s="530"/>
      <c r="D60" s="530"/>
      <c r="E60" s="530"/>
      <c r="F60" s="530"/>
    </row>
  </sheetData>
  <mergeCells count="25">
    <mergeCell ref="A34:E34"/>
    <mergeCell ref="B35:F35"/>
    <mergeCell ref="E43:E44"/>
    <mergeCell ref="A52:D52"/>
    <mergeCell ref="A27:D27"/>
    <mergeCell ref="A29:F29"/>
    <mergeCell ref="B30:D30"/>
    <mergeCell ref="B31:D31"/>
    <mergeCell ref="E31:F31"/>
    <mergeCell ref="B32:D32"/>
    <mergeCell ref="E32:F33"/>
    <mergeCell ref="B33:D33"/>
    <mergeCell ref="E18:E19"/>
    <mergeCell ref="B1:F1"/>
    <mergeCell ref="B2:F2"/>
    <mergeCell ref="B3:F3"/>
    <mergeCell ref="A4:F4"/>
    <mergeCell ref="B5:D5"/>
    <mergeCell ref="B6:D6"/>
    <mergeCell ref="E6:F6"/>
    <mergeCell ref="B7:D7"/>
    <mergeCell ref="E7:F8"/>
    <mergeCell ref="B8:D8"/>
    <mergeCell ref="A9:E9"/>
    <mergeCell ref="B10:F10"/>
  </mergeCells>
  <pageMargins left="0.23622047244094491" right="0.23622047244094491" top="0.39370078740157483" bottom="0.39370078740157483" header="0.31496062992125984" footer="0.31496062992125984"/>
  <pageSetup paperSize="9" scale="90" fitToHeight="0" orientation="portrait" r:id="rId1"/>
  <headerFooter differentFirst="1" scaleWithDoc="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79998168889431442"/>
    <pageSetUpPr fitToPage="1"/>
  </sheetPr>
  <dimension ref="A1:F56"/>
  <sheetViews>
    <sheetView workbookViewId="0"/>
  </sheetViews>
  <sheetFormatPr defaultColWidth="8.85546875" defaultRowHeight="12.75" x14ac:dyDescent="0.2"/>
  <cols>
    <col min="1" max="1" width="21.28515625" style="313" customWidth="1"/>
    <col min="2" max="2" width="21.85546875" style="313" customWidth="1"/>
    <col min="3" max="3" width="18.28515625" style="313" customWidth="1"/>
    <col min="4" max="4" width="23.5703125" style="313" customWidth="1"/>
    <col min="5" max="5" width="16.140625" style="313" customWidth="1"/>
    <col min="6" max="6" width="9.5703125" style="313" customWidth="1"/>
    <col min="7" max="16384" width="8.85546875" style="313"/>
  </cols>
  <sheetData>
    <row r="1" spans="1:6" ht="13.15" customHeight="1" x14ac:dyDescent="0.2">
      <c r="A1" s="312"/>
      <c r="B1" s="1137" t="str">
        <f>ORÇAMENTO_DES!D2</f>
        <v>GOVERNO DO ESTADO DE MATO GROSSO DO SUL</v>
      </c>
      <c r="C1" s="1138"/>
      <c r="D1" s="1138"/>
      <c r="E1" s="1138"/>
      <c r="F1" s="1139"/>
    </row>
    <row r="2" spans="1:6" ht="13.9" customHeight="1" x14ac:dyDescent="0.2">
      <c r="A2" s="314"/>
      <c r="B2" s="1140" t="str">
        <f>ORÇAMENTO_DES!D3</f>
        <v>PREFEITURA MUNICIPAL DE SELVÍRIA</v>
      </c>
      <c r="C2" s="1141"/>
      <c r="D2" s="1141"/>
      <c r="E2" s="1141"/>
      <c r="F2" s="1142"/>
    </row>
    <row r="3" spans="1:6" ht="13.15" customHeight="1" x14ac:dyDescent="0.2">
      <c r="A3" s="314"/>
      <c r="B3" s="1143" t="str">
        <f>ORÇAMENTO_DES!D4</f>
        <v>SECRETARIA DE OBRAS</v>
      </c>
      <c r="C3" s="1144"/>
      <c r="D3" s="1144"/>
      <c r="E3" s="1144"/>
      <c r="F3" s="1145"/>
    </row>
    <row r="4" spans="1:6" ht="20.25" x14ac:dyDescent="0.2">
      <c r="A4" s="1146" t="s">
        <v>856</v>
      </c>
      <c r="B4" s="1146"/>
      <c r="C4" s="1146"/>
      <c r="D4" s="1146"/>
      <c r="E4" s="1146"/>
      <c r="F4" s="1146"/>
    </row>
    <row r="5" spans="1:6" ht="21.75" customHeight="1" x14ac:dyDescent="0.2">
      <c r="A5" s="254" t="str">
        <f>[1]CRONOGRAMA!A5</f>
        <v>OBJETO:</v>
      </c>
      <c r="B5" s="1147" t="str">
        <f>ORÇAMENTO_DES!C6</f>
        <v>REFORMA DA UNIDADE DE SAÚDE DA FAMILIA GUADALUPE</v>
      </c>
      <c r="C5" s="1148"/>
      <c r="D5" s="1149"/>
      <c r="E5" s="315" t="s">
        <v>43</v>
      </c>
      <c r="F5" s="257"/>
    </row>
    <row r="6" spans="1:6" ht="12.6" customHeight="1" x14ac:dyDescent="0.2">
      <c r="A6" s="254" t="s">
        <v>2</v>
      </c>
      <c r="B6" s="1150" t="str">
        <f>ORÇAMENTO_DES!C7</f>
        <v>SELVÍRIA - MS</v>
      </c>
      <c r="C6" s="1151"/>
      <c r="D6" s="1152"/>
      <c r="E6" s="1153"/>
      <c r="F6" s="1154"/>
    </row>
    <row r="7" spans="1:6" ht="12.6" customHeight="1" x14ac:dyDescent="0.2">
      <c r="A7" s="254" t="s">
        <v>3</v>
      </c>
      <c r="B7" s="1150" t="str">
        <f>ORÇAMENTO_DES!C8</f>
        <v xml:space="preserve">AV. NOSSA SRA. DE GUADALUPE, S/N, SELVÍRIA, MS </v>
      </c>
      <c r="C7" s="1151"/>
      <c r="D7" s="1152"/>
      <c r="E7" s="1155" t="str">
        <f>ORÇAMENTO_DES!K7</f>
        <v>____________________________________  
Fabio Marques Ribeiro 
CREA - 15.276 D / MS</v>
      </c>
      <c r="F7" s="1156"/>
    </row>
    <row r="8" spans="1:6" ht="18" customHeight="1" x14ac:dyDescent="0.2">
      <c r="A8" s="254" t="str">
        <f>[1]COMPOSIÇÃO!A8</f>
        <v>SIST./REF.:</v>
      </c>
      <c r="B8" s="1159" t="str">
        <f>ORÇAMENTO_DES!C11</f>
        <v>AGESUL(JANEIRO/2024) SINAPI (MARÇO/2024) SBC (MARÇO/2024)</v>
      </c>
      <c r="C8" s="1159"/>
      <c r="D8" s="1160"/>
      <c r="E8" s="1157"/>
      <c r="F8" s="1158"/>
    </row>
    <row r="9" spans="1:6" ht="4.1500000000000004" customHeight="1" x14ac:dyDescent="0.2">
      <c r="A9" s="1161"/>
      <c r="B9" s="1162"/>
      <c r="C9" s="1162"/>
      <c r="D9" s="1162"/>
      <c r="E9" s="1162"/>
      <c r="F9" s="316"/>
    </row>
    <row r="10" spans="1:6" ht="24" customHeight="1" x14ac:dyDescent="0.2">
      <c r="A10" s="317" t="s">
        <v>21</v>
      </c>
      <c r="B10" s="1163" t="s">
        <v>387</v>
      </c>
      <c r="C10" s="1164"/>
      <c r="D10" s="1164"/>
      <c r="E10" s="1164"/>
      <c r="F10" s="1165"/>
    </row>
    <row r="11" spans="1:6" x14ac:dyDescent="0.2">
      <c r="A11" s="318"/>
      <c r="B11" s="319"/>
      <c r="C11" s="319"/>
      <c r="D11" s="319"/>
      <c r="E11" s="319"/>
      <c r="F11" s="316"/>
    </row>
    <row r="12" spans="1:6" x14ac:dyDescent="0.2">
      <c r="A12" s="320" t="s">
        <v>22</v>
      </c>
      <c r="B12" s="319"/>
      <c r="C12" s="319"/>
      <c r="D12" s="321"/>
      <c r="E12" s="321"/>
      <c r="F12" s="322"/>
    </row>
    <row r="13" spans="1:6" x14ac:dyDescent="0.2">
      <c r="A13" s="318"/>
      <c r="B13" s="319" t="s">
        <v>23</v>
      </c>
      <c r="C13" s="323">
        <v>3.65</v>
      </c>
      <c r="D13" s="324" t="s">
        <v>0</v>
      </c>
      <c r="E13" s="321"/>
      <c r="F13" s="322"/>
    </row>
    <row r="14" spans="1:6" x14ac:dyDescent="0.2">
      <c r="A14" s="318"/>
      <c r="B14" s="319" t="s">
        <v>24</v>
      </c>
      <c r="C14" s="325">
        <v>5</v>
      </c>
      <c r="D14" s="324" t="s">
        <v>0</v>
      </c>
      <c r="E14" s="321"/>
      <c r="F14" s="322"/>
    </row>
    <row r="15" spans="1:6" x14ac:dyDescent="0.2">
      <c r="A15" s="318"/>
      <c r="B15" s="319" t="s">
        <v>25</v>
      </c>
      <c r="C15" s="326">
        <v>100</v>
      </c>
      <c r="D15" s="324" t="s">
        <v>0</v>
      </c>
      <c r="E15" s="321"/>
      <c r="F15" s="322"/>
    </row>
    <row r="16" spans="1:6" x14ac:dyDescent="0.2">
      <c r="A16" s="318"/>
      <c r="B16" s="327" t="s">
        <v>26</v>
      </c>
      <c r="C16" s="328">
        <f>C13+(C14*C15/100)</f>
        <v>8.65</v>
      </c>
      <c r="D16" s="329" t="s">
        <v>0</v>
      </c>
      <c r="E16" s="330"/>
      <c r="F16" s="322"/>
    </row>
    <row r="17" spans="1:6" x14ac:dyDescent="0.2">
      <c r="A17" s="318"/>
      <c r="B17" s="319"/>
      <c r="C17" s="319"/>
      <c r="D17" s="330"/>
      <c r="E17" s="1135" t="s">
        <v>27</v>
      </c>
      <c r="F17" s="322"/>
    </row>
    <row r="18" spans="1:6" x14ac:dyDescent="0.2">
      <c r="A18" s="318"/>
      <c r="B18" s="331" t="s">
        <v>388</v>
      </c>
      <c r="C18" s="331" t="s">
        <v>389</v>
      </c>
      <c r="D18" s="330" t="s">
        <v>390</v>
      </c>
      <c r="E18" s="1136"/>
      <c r="F18" s="322"/>
    </row>
    <row r="19" spans="1:6" x14ac:dyDescent="0.2">
      <c r="A19" s="318" t="s">
        <v>391</v>
      </c>
      <c r="B19" s="332">
        <v>0.03</v>
      </c>
      <c r="C19" s="332">
        <v>0.04</v>
      </c>
      <c r="D19" s="332">
        <v>5.5E-2</v>
      </c>
      <c r="E19" s="333">
        <v>3</v>
      </c>
      <c r="F19" s="322"/>
    </row>
    <row r="20" spans="1:6" x14ac:dyDescent="0.2">
      <c r="A20" s="318" t="s">
        <v>392</v>
      </c>
      <c r="B20" s="332">
        <v>8.0000000000000002E-3</v>
      </c>
      <c r="C20" s="332">
        <v>8.0000000000000002E-3</v>
      </c>
      <c r="D20" s="332">
        <v>0.01</v>
      </c>
      <c r="E20" s="333">
        <v>0.8</v>
      </c>
      <c r="F20" s="322"/>
    </row>
    <row r="21" spans="1:6" x14ac:dyDescent="0.2">
      <c r="A21" s="318" t="s">
        <v>393</v>
      </c>
      <c r="B21" s="332">
        <v>9.7000000000000003E-3</v>
      </c>
      <c r="C21" s="332">
        <v>1.2699999999999999E-2</v>
      </c>
      <c r="D21" s="332">
        <v>1.2699999999999999E-2</v>
      </c>
      <c r="E21" s="333">
        <v>0.97</v>
      </c>
      <c r="F21" s="322"/>
    </row>
    <row r="22" spans="1:6" x14ac:dyDescent="0.2">
      <c r="A22" s="318" t="s">
        <v>394</v>
      </c>
      <c r="B22" s="332">
        <v>5.8999999999999999E-3</v>
      </c>
      <c r="C22" s="332">
        <v>1.23E-2</v>
      </c>
      <c r="D22" s="332">
        <v>1.3899999999999999E-2</v>
      </c>
      <c r="E22" s="333">
        <v>0.59</v>
      </c>
      <c r="F22" s="322"/>
    </row>
    <row r="23" spans="1:6" x14ac:dyDescent="0.2">
      <c r="A23" s="318" t="s">
        <v>395</v>
      </c>
      <c r="B23" s="332">
        <v>6.1600000000000002E-2</v>
      </c>
      <c r="C23" s="332">
        <v>7.3999999999999996E-2</v>
      </c>
      <c r="D23" s="332">
        <v>8.9599999999999999E-2</v>
      </c>
      <c r="E23" s="333">
        <v>6.16</v>
      </c>
      <c r="F23" s="322"/>
    </row>
    <row r="24" spans="1:6" x14ac:dyDescent="0.2">
      <c r="A24" s="318"/>
      <c r="B24" s="319"/>
      <c r="C24" s="319"/>
      <c r="D24" s="330"/>
      <c r="E24" s="330"/>
      <c r="F24" s="322"/>
    </row>
    <row r="25" spans="1:6" x14ac:dyDescent="0.2">
      <c r="A25" s="318"/>
      <c r="B25" s="319"/>
      <c r="C25" s="319"/>
      <c r="D25" s="330"/>
      <c r="E25" s="330"/>
      <c r="F25" s="322"/>
    </row>
    <row r="26" spans="1:6" x14ac:dyDescent="0.2">
      <c r="A26" s="1166" t="s">
        <v>28</v>
      </c>
      <c r="B26" s="1167"/>
      <c r="C26" s="1167"/>
      <c r="D26" s="1168"/>
      <c r="E26" s="334">
        <f>((((1+(E19+E20+E21)/100))*(1+E22/100)*(1+E23/100))/(1-C16/100))-1</f>
        <v>0.22474058685057496</v>
      </c>
      <c r="F26" s="335"/>
    </row>
    <row r="27" spans="1:6" ht="5.45" hidden="1" customHeight="1" x14ac:dyDescent="0.2">
      <c r="A27" s="318"/>
      <c r="B27" s="319"/>
      <c r="C27" s="319"/>
      <c r="D27" s="330"/>
      <c r="E27" s="330"/>
      <c r="F27" s="321"/>
    </row>
    <row r="28" spans="1:6" ht="20.25" hidden="1" x14ac:dyDescent="0.2">
      <c r="A28" s="1146" t="s">
        <v>396</v>
      </c>
      <c r="B28" s="1146"/>
      <c r="C28" s="1146"/>
      <c r="D28" s="1146"/>
      <c r="E28" s="1146"/>
      <c r="F28" s="1146"/>
    </row>
    <row r="29" spans="1:6" hidden="1" x14ac:dyDescent="0.2">
      <c r="A29" s="254" t="str">
        <f>A5</f>
        <v>OBJETO:</v>
      </c>
      <c r="B29" s="1169" t="str">
        <f>B5</f>
        <v>REFORMA DA UNIDADE DE SAÚDE DA FAMILIA GUADALUPE</v>
      </c>
      <c r="C29" s="1169"/>
      <c r="D29" s="1170"/>
      <c r="E29" s="315" t="s">
        <v>43</v>
      </c>
      <c r="F29" s="257"/>
    </row>
    <row r="30" spans="1:6" hidden="1" x14ac:dyDescent="0.2">
      <c r="A30" s="254" t="str">
        <f t="shared" ref="A30:B32" si="0">A6</f>
        <v>Município:</v>
      </c>
      <c r="B30" s="1169" t="str">
        <f t="shared" si="0"/>
        <v>SELVÍRIA - MS</v>
      </c>
      <c r="C30" s="1169"/>
      <c r="D30" s="1170"/>
      <c r="E30" s="1153"/>
      <c r="F30" s="1154"/>
    </row>
    <row r="31" spans="1:6" ht="12.75" hidden="1" customHeight="1" x14ac:dyDescent="0.2">
      <c r="A31" s="254" t="str">
        <f t="shared" si="0"/>
        <v>Local:</v>
      </c>
      <c r="B31" s="1169" t="str">
        <f t="shared" si="0"/>
        <v xml:space="preserve">AV. NOSSA SRA. DE GUADALUPE, S/N, SELVÍRIA, MS </v>
      </c>
      <c r="C31" s="1169"/>
      <c r="D31" s="1170"/>
      <c r="E31" s="1155" t="s">
        <v>724</v>
      </c>
      <c r="F31" s="1156"/>
    </row>
    <row r="32" spans="1:6" ht="18" hidden="1" customHeight="1" x14ac:dyDescent="0.2">
      <c r="A32" s="254" t="str">
        <f t="shared" si="0"/>
        <v>SIST./REF.:</v>
      </c>
      <c r="B32" s="1169" t="str">
        <f t="shared" si="0"/>
        <v>AGESUL(JANEIRO/2024) SINAPI (MARÇO/2024) SBC (MARÇO/2024)</v>
      </c>
      <c r="C32" s="1169"/>
      <c r="D32" s="1170"/>
      <c r="E32" s="1157"/>
      <c r="F32" s="1158"/>
    </row>
    <row r="33" spans="1:6" hidden="1" x14ac:dyDescent="0.2">
      <c r="A33" s="1161"/>
      <c r="B33" s="1162"/>
      <c r="C33" s="1162"/>
      <c r="D33" s="1162"/>
      <c r="E33" s="1162"/>
      <c r="F33" s="316"/>
    </row>
    <row r="34" spans="1:6" hidden="1" x14ac:dyDescent="0.2">
      <c r="A34" s="317" t="s">
        <v>21</v>
      </c>
      <c r="B34" s="1163" t="s">
        <v>310</v>
      </c>
      <c r="C34" s="1164"/>
      <c r="D34" s="1164"/>
      <c r="E34" s="1164"/>
      <c r="F34" s="1165"/>
    </row>
    <row r="35" spans="1:6" hidden="1" x14ac:dyDescent="0.2">
      <c r="A35" s="318"/>
      <c r="B35" s="319"/>
      <c r="C35" s="319"/>
      <c r="D35" s="319"/>
      <c r="E35" s="319"/>
      <c r="F35" s="316"/>
    </row>
    <row r="36" spans="1:6" hidden="1" x14ac:dyDescent="0.2">
      <c r="A36" s="320" t="s">
        <v>22</v>
      </c>
      <c r="B36" s="319"/>
      <c r="C36" s="319"/>
      <c r="D36" s="321"/>
      <c r="E36" s="321"/>
      <c r="F36" s="322"/>
    </row>
    <row r="37" spans="1:6" hidden="1" x14ac:dyDescent="0.2">
      <c r="A37" s="318"/>
      <c r="B37" s="319" t="s">
        <v>23</v>
      </c>
      <c r="C37" s="323">
        <v>3.65</v>
      </c>
      <c r="D37" s="324" t="s">
        <v>0</v>
      </c>
      <c r="E37" s="321"/>
      <c r="F37" s="322"/>
    </row>
    <row r="38" spans="1:6" hidden="1" x14ac:dyDescent="0.2">
      <c r="A38" s="318"/>
      <c r="B38" s="319" t="s">
        <v>24</v>
      </c>
      <c r="C38" s="325">
        <v>0</v>
      </c>
      <c r="D38" s="324" t="s">
        <v>0</v>
      </c>
      <c r="E38" s="321"/>
      <c r="F38" s="322"/>
    </row>
    <row r="39" spans="1:6" hidden="1" x14ac:dyDescent="0.2">
      <c r="A39" s="318"/>
      <c r="B39" s="319" t="s">
        <v>25</v>
      </c>
      <c r="C39" s="326">
        <v>100</v>
      </c>
      <c r="D39" s="324" t="s">
        <v>0</v>
      </c>
      <c r="E39" s="321"/>
      <c r="F39" s="322"/>
    </row>
    <row r="40" spans="1:6" hidden="1" x14ac:dyDescent="0.2">
      <c r="A40" s="318"/>
      <c r="B40" s="327" t="s">
        <v>26</v>
      </c>
      <c r="C40" s="328">
        <f>C37+(C38*C39/100)</f>
        <v>3.65</v>
      </c>
      <c r="D40" s="329" t="s">
        <v>0</v>
      </c>
      <c r="E40" s="330"/>
      <c r="F40" s="322"/>
    </row>
    <row r="41" spans="1:6" hidden="1" x14ac:dyDescent="0.2">
      <c r="A41" s="318"/>
      <c r="B41" s="319"/>
      <c r="C41" s="319"/>
      <c r="D41" s="330"/>
      <c r="E41" s="1135" t="s">
        <v>27</v>
      </c>
      <c r="F41" s="322"/>
    </row>
    <row r="42" spans="1:6" hidden="1" x14ac:dyDescent="0.2">
      <c r="A42" s="318"/>
      <c r="B42" s="331" t="s">
        <v>388</v>
      </c>
      <c r="C42" s="331" t="s">
        <v>389</v>
      </c>
      <c r="D42" s="330" t="s">
        <v>390</v>
      </c>
      <c r="E42" s="1136"/>
      <c r="F42" s="322"/>
    </row>
    <row r="43" spans="1:6" hidden="1" x14ac:dyDescent="0.2">
      <c r="A43" s="318" t="s">
        <v>391</v>
      </c>
      <c r="B43" s="332">
        <v>1.4999999999999999E-2</v>
      </c>
      <c r="C43" s="332">
        <v>3.4500000000000003E-2</v>
      </c>
      <c r="D43" s="332">
        <v>4.4900000000000002E-2</v>
      </c>
      <c r="E43" s="333">
        <v>3.45</v>
      </c>
      <c r="F43" s="322"/>
    </row>
    <row r="44" spans="1:6" hidden="1" x14ac:dyDescent="0.2">
      <c r="A44" s="318" t="s">
        <v>392</v>
      </c>
      <c r="B44" s="332">
        <v>3.0000000000000001E-3</v>
      </c>
      <c r="C44" s="332">
        <v>4.7999999999999996E-3</v>
      </c>
      <c r="D44" s="332">
        <v>8.2000000000000007E-3</v>
      </c>
      <c r="E44" s="333">
        <v>0.48</v>
      </c>
      <c r="F44" s="322"/>
    </row>
    <row r="45" spans="1:6" hidden="1" x14ac:dyDescent="0.2">
      <c r="A45" s="318" t="s">
        <v>393</v>
      </c>
      <c r="B45" s="332">
        <v>5.5999999999999999E-3</v>
      </c>
      <c r="C45" s="332">
        <v>8.5000000000000006E-3</v>
      </c>
      <c r="D45" s="332">
        <v>8.8999999999999999E-3</v>
      </c>
      <c r="E45" s="333">
        <v>0.85</v>
      </c>
      <c r="F45" s="322"/>
    </row>
    <row r="46" spans="1:6" hidden="1" x14ac:dyDescent="0.2">
      <c r="A46" s="318" t="s">
        <v>394</v>
      </c>
      <c r="B46" s="332">
        <v>8.5000000000000006E-3</v>
      </c>
      <c r="C46" s="332">
        <v>8.5000000000000006E-3</v>
      </c>
      <c r="D46" s="332">
        <v>1.11E-2</v>
      </c>
      <c r="E46" s="333">
        <v>0.85</v>
      </c>
      <c r="F46" s="322"/>
    </row>
    <row r="47" spans="1:6" hidden="1" x14ac:dyDescent="0.2">
      <c r="A47" s="318" t="s">
        <v>395</v>
      </c>
      <c r="B47" s="332">
        <v>3.5000000000000003E-2</v>
      </c>
      <c r="C47" s="332">
        <v>5.11E-2</v>
      </c>
      <c r="D47" s="332">
        <v>6.2199999999999998E-2</v>
      </c>
      <c r="E47" s="333">
        <v>5.1100000000000003</v>
      </c>
      <c r="F47" s="322"/>
    </row>
    <row r="48" spans="1:6" hidden="1" x14ac:dyDescent="0.2">
      <c r="A48" s="318"/>
      <c r="B48" s="319"/>
      <c r="C48" s="319"/>
      <c r="D48" s="330"/>
      <c r="E48" s="330"/>
      <c r="F48" s="322"/>
    </row>
    <row r="49" spans="1:6" hidden="1" x14ac:dyDescent="0.2">
      <c r="A49" s="318"/>
      <c r="B49" s="319"/>
      <c r="C49" s="319"/>
      <c r="D49" s="330"/>
      <c r="E49" s="330"/>
      <c r="F49" s="322"/>
    </row>
    <row r="50" spans="1:6" hidden="1" x14ac:dyDescent="0.2">
      <c r="A50" s="1166" t="s">
        <v>28</v>
      </c>
      <c r="B50" s="1167"/>
      <c r="C50" s="1167"/>
      <c r="D50" s="1168"/>
      <c r="E50" s="334">
        <f>((((1+(E43+E44+E45)/100))*(1+E46/100)*(1+E47/100))/(1-C40/100))-1</f>
        <v>0.15278047942916428</v>
      </c>
      <c r="F50" s="335"/>
    </row>
    <row r="56" spans="1:6" ht="12" customHeight="1" x14ac:dyDescent="0.2"/>
  </sheetData>
  <mergeCells count="25">
    <mergeCell ref="A33:E33"/>
    <mergeCell ref="B34:F34"/>
    <mergeCell ref="E41:E42"/>
    <mergeCell ref="A50:D50"/>
    <mergeCell ref="A26:D26"/>
    <mergeCell ref="A28:F28"/>
    <mergeCell ref="B29:D29"/>
    <mergeCell ref="B30:D30"/>
    <mergeCell ref="E30:F30"/>
    <mergeCell ref="B31:D31"/>
    <mergeCell ref="E31:F32"/>
    <mergeCell ref="B32:D32"/>
    <mergeCell ref="E17:E18"/>
    <mergeCell ref="B1:F1"/>
    <mergeCell ref="B2:F2"/>
    <mergeCell ref="B3:F3"/>
    <mergeCell ref="A4:F4"/>
    <mergeCell ref="B5:D5"/>
    <mergeCell ref="B6:D6"/>
    <mergeCell ref="E6:F6"/>
    <mergeCell ref="B7:D7"/>
    <mergeCell ref="E7:F8"/>
    <mergeCell ref="B8:D8"/>
    <mergeCell ref="A9:E9"/>
    <mergeCell ref="B10:F10"/>
  </mergeCells>
  <pageMargins left="0.23622047244094491" right="0.23622047244094491" top="0.39370078740157483" bottom="0.39370078740157483" header="0.31496062992125984" footer="0.31496062992125984"/>
  <pageSetup paperSize="9" scale="90" fitToHeight="0" orientation="portrait" r:id="rId1"/>
  <headerFooter differentFirst="1" scaleWithDoc="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53</vt:i4>
      </vt:variant>
    </vt:vector>
  </HeadingPairs>
  <TitlesOfParts>
    <vt:vector size="71" baseType="lpstr">
      <vt:lpstr>IMAGENS</vt:lpstr>
      <vt:lpstr>REFERENCIA</vt:lpstr>
      <vt:lpstr>DADOS</vt:lpstr>
      <vt:lpstr>CHECK-LIST</vt:lpstr>
      <vt:lpstr>QUADRO RESUMO</vt:lpstr>
      <vt:lpstr>RELEVÂNCIA</vt:lpstr>
      <vt:lpstr>ORÇAMENTO_DES</vt:lpstr>
      <vt:lpstr>GASES MEDICINAIS</vt:lpstr>
      <vt:lpstr>MEMORIA DE CALCULO AT</vt:lpstr>
      <vt:lpstr>BANCO DADOS ARQ</vt:lpstr>
      <vt:lpstr>COTAÇÕE</vt:lpstr>
      <vt:lpstr>COMPOSIÇÃO</vt:lpstr>
      <vt:lpstr>COTAÇÕES</vt:lpstr>
      <vt:lpstr>CRONOGRAMA DES</vt:lpstr>
      <vt:lpstr>COTAÇÕES XXX</vt:lpstr>
      <vt:lpstr>CRONOGRAMA S DES</vt:lpstr>
      <vt:lpstr>BDI C DES </vt:lpstr>
      <vt:lpstr>BDI S DES</vt:lpstr>
      <vt:lpstr>'BANCO DADOS ARQ'!_000____VERGA_PORTA_GERAL</vt:lpstr>
      <vt:lpstr>'BANCO DADOS ARQ'!_000___TABELA_DE_AMBIENTES_GERAL</vt:lpstr>
      <vt:lpstr>'BANCO DADOS ARQ'!_000___VERGA_CONTRAVERGA_JANELAS_GERAL</vt:lpstr>
      <vt:lpstr>'BANCO DADOS ARQ'!_003___JANELAS</vt:lpstr>
      <vt:lpstr>'BANCO DADOS ARQ'!_003___PEITORIL_DE_GRANITO_PARA_JANELAS</vt:lpstr>
      <vt:lpstr>'BANCO DADOS ARQ'!_003___PORTAS</vt:lpstr>
      <vt:lpstr>'BANCO DADOS ARQ'!_004___CHAPISCO_TETO</vt:lpstr>
      <vt:lpstr>'BANCO DADOS ARQ'!_004___CHAPISCO_TETO_4</vt:lpstr>
      <vt:lpstr>'BANCO DADOS ARQ'!_004___COBERTURA</vt:lpstr>
      <vt:lpstr>'BANCO DADOS ARQ'!_004___CUMEEIRA_EM_FIBROCIMENTO</vt:lpstr>
      <vt:lpstr>'BANCO DADOS ARQ'!_004___FORRO_DRYWALL_1</vt:lpstr>
      <vt:lpstr>'BANCO DADOS ARQ'!_004___INSTALAÇÃO_DE_AZULEJO___H___1_80M___TOTAL</vt:lpstr>
      <vt:lpstr>'BANCO DADOS ARQ'!_004___MATERIAIS___CALHA</vt:lpstr>
      <vt:lpstr>'BANCO DADOS ARQ'!_004___REVESTIMENTO_LAMINADO</vt:lpstr>
      <vt:lpstr>'BANCO DADOS ARQ'!_004___RUFO_DE_ENCOSTO_EM_AÇO_GALVANIZADO_2</vt:lpstr>
      <vt:lpstr>'BANCO DADOS ARQ'!_004___RUFO_PINGADEIRA__EM_AÇO_GALVANIZADO</vt:lpstr>
      <vt:lpstr>'BANCO DADOS ARQ'!_005____PISO_MANTA_VÍNILICA</vt:lpstr>
      <vt:lpstr>'BANCO DADOS ARQ'!_005___PISO_60X60CM_GERAL</vt:lpstr>
      <vt:lpstr>'BANCO DADOS ARQ'!_005___PISO_60X60CM_GERAL_1</vt:lpstr>
      <vt:lpstr>'BANCO DADOS ARQ'!_005___RODAPÉ_CERÂMICO_60X60CM</vt:lpstr>
      <vt:lpstr>'BANCO DADOS ARQ'!_005___RODAPÉ_MANTA_VÍNILICA</vt:lpstr>
      <vt:lpstr>'BANCO DADOS ARQ'!_005___SOLEIRA</vt:lpstr>
      <vt:lpstr>'BANCO DADOS ARQ'!_005___URBANIZAÇÃO_1</vt:lpstr>
      <vt:lpstr>'BANCO DADOS ARQ'!_006___ACESSÓRIOS_ESPECIAIS</vt:lpstr>
      <vt:lpstr>'BANCO DADOS ARQ'!_006___ACESSÓRIOS_ESPECIAIS_1</vt:lpstr>
      <vt:lpstr>'BANCO DADOS ARQ'!_006___TABELA_DE_LOUÇAS_1</vt:lpstr>
      <vt:lpstr>'BANCO DADOS ARQ'!_007___PINTURA_ACRÍLICA_EM_TETO</vt:lpstr>
      <vt:lpstr>'BANCO DADOS ARQ'!_007___PINTURA_ACRÍLICA_INTERNA_EM_PAREDES</vt:lpstr>
      <vt:lpstr>'BANCO DADOS ARQ'!_007___PINTURA_ESMALTE_EM_SUPERFÍCIE_METÁLICA___JANELA</vt:lpstr>
      <vt:lpstr>'BANCO DADOS ARQ'!_007___PINTURA_ESMALTE_EM_SUPERFÍCIE_METÁLICA___JANELA_2</vt:lpstr>
      <vt:lpstr>'BANCO DADOS ARQ'!_007___PINTURA_ESMALTE_EM_SUPERFÍCIE_METÁLICA___PORTAS_1</vt:lpstr>
      <vt:lpstr>'BANCO DADOS ARQ'!_007___PINTURA_ESMALTE_EM_SUPERFÍCIE_METÁLICA___PORTAS_2</vt:lpstr>
      <vt:lpstr>AMBIENTES</vt:lpstr>
      <vt:lpstr>'BANCO DADOS ARQ'!Area_de_impressao</vt:lpstr>
      <vt:lpstr>'BDI C DES '!Area_de_impressao</vt:lpstr>
      <vt:lpstr>'BDI S DES'!Area_de_impressao</vt:lpstr>
      <vt:lpstr>'CHECK-LIST'!Area_de_impressao</vt:lpstr>
      <vt:lpstr>COMPOSIÇÃO!Area_de_impressao</vt:lpstr>
      <vt:lpstr>COTAÇÕE!Area_de_impressao</vt:lpstr>
      <vt:lpstr>COTAÇÕES!Area_de_impressao</vt:lpstr>
      <vt:lpstr>'COTAÇÕES XXX'!Area_de_impressao</vt:lpstr>
      <vt:lpstr>'CRONOGRAMA DES'!Area_de_impressao</vt:lpstr>
      <vt:lpstr>'CRONOGRAMA S DES'!Area_de_impressao</vt:lpstr>
      <vt:lpstr>'MEMORIA DE CALCULO AT'!Area_de_impressao</vt:lpstr>
      <vt:lpstr>ORÇAMENTO_DES!Area_de_impressao</vt:lpstr>
      <vt:lpstr>RELEVÂNCIA!Area_de_impressao</vt:lpstr>
      <vt:lpstr>'CRONOGRAMA S DES'!ORÇAMENTO</vt:lpstr>
      <vt:lpstr>RELEVÂNCIA!ORÇAMENTO</vt:lpstr>
      <vt:lpstr>ORÇAMENTO</vt:lpstr>
      <vt:lpstr>PAREDES</vt:lpstr>
      <vt:lpstr>PROC</vt:lpstr>
      <vt:lpstr>ORÇAMENTO_DES!Titulos_de_impressao</vt:lpstr>
      <vt:lpstr>RELEVÂNCIA!Titulos_de_impressao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WX UserPrime</cp:lastModifiedBy>
  <cp:lastPrinted>2024-05-02T18:30:26Z</cp:lastPrinted>
  <dcterms:created xsi:type="dcterms:W3CDTF">2016-12-08T00:50:18Z</dcterms:created>
  <dcterms:modified xsi:type="dcterms:W3CDTF">2024-07-23T14:49:12Z</dcterms:modified>
</cp:coreProperties>
</file>